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borist\Documents\razpisi\Jordanov kot Niz1-Izvedba\"/>
    </mc:Choice>
  </mc:AlternateContent>
  <xr:revisionPtr revIDLastSave="0" documentId="13_ncr:1_{7B5C54EE-64A7-4F7E-AAEB-58857963432E}" xr6:coauthVersionLast="47" xr6:coauthVersionMax="47" xr10:uidLastSave="{00000000-0000-0000-0000-000000000000}"/>
  <bookViews>
    <workbookView xWindow="1080" yWindow="1080" windowWidth="25620" windowHeight="14070" tabRatio="878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PREDDELA'!$B$24</definedName>
    <definedName name="_1.4_Predhodna_dela">'1. PREDDELA'!#REF!</definedName>
    <definedName name="_1.5_Geotehnika_predorov">'1. PREDDELA'!#REF!</definedName>
    <definedName name="_1_preddela_1" localSheetId="1">'1. PREDDELA'!$B$2:$F$38</definedName>
    <definedName name="_1_preddela_1" localSheetId="2">'2. ZEMELJSKA DELA'!$B$2:$F$25</definedName>
    <definedName name="_1_preddela_1" localSheetId="3">'3. VOZIŠČNE KONSTRUKCIJE'!$B$2:$F$28</definedName>
    <definedName name="_1_preddela_1" localSheetId="4">'4. ODVODNJAVANJE'!$B$2:$F$12</definedName>
    <definedName name="_1_preddela_1" localSheetId="5">'5. GRADBENA IN OBRTNIŠKA DELA'!$B$2:$F$6</definedName>
    <definedName name="_1_preddela_1" localSheetId="6">'6. OPREMA CEST'!$B$2:$F$6</definedName>
    <definedName name="_1_preddela_1" localSheetId="7">'7. TUJE STORITVE'!$B$2:$F$17</definedName>
    <definedName name="_2.1_Izkopi">'2. ZEMELJSKA DELA'!$B$6</definedName>
    <definedName name="_2.2_Planum_tal">'2. ZEMELJSKA DELA'!#REF!</definedName>
    <definedName name="_2.3_ločilne_drenažne_filterske_plasti">'2. ZEMELJSKA DELA'!#REF!</definedName>
    <definedName name="_2.4_Nasipi_zasipi_posteljica">'2. ZEMELJSKA DELA'!$B$14</definedName>
    <definedName name="_2.5_Brežine_zelenice">'2. ZEMELJSKA DELA'!#REF!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DELA'!$B$19</definedName>
    <definedName name="_3.1_Nosilne_plasti">'3. VOZIŠČNE KONSTRUKCIJE'!$B$6</definedName>
    <definedName name="_3.2_Obrabne_plasti">'3. VOZIŠČNE KONSTRUKCIJE'!$B$15</definedName>
    <definedName name="_3.3_Vezane_nosilne_in_obrabne_plasti">'3. VOZIŠČNE KONSTRUKCIJE'!#REF!</definedName>
    <definedName name="_3.4_Tlakovane_obrabne_plasti">'3. VOZIŠČNE KONSTRUKCIJE'!#REF!</definedName>
    <definedName name="_3.5_Robni_elementi_vozišč">'3. VOZIŠČNE KONSTRUKCIJE'!#REF!</definedName>
    <definedName name="_4.1_Površinsko_odvodnjavanje">'4. ODVODNJAVANJE'!#REF!</definedName>
    <definedName name="_4.2_Drenaže">'4. ODVODNJAVANJE'!#REF!</definedName>
    <definedName name="_4.3_Kanalizacija">'4. ODVODNJAVANJE'!#REF!</definedName>
    <definedName name="_4.4_Jaški">'4. ODVODNJAVANJE'!$B$6</definedName>
    <definedName name="_4.5_Prepusti">'4. ODVODNJAVANJE'!#REF!</definedName>
    <definedName name="_4.6_Izviri_ponikovalnice">'4. ODVODNJAVANJE'!#REF!</definedName>
    <definedName name="_5.1_Tesarska_dela">'5. GRADBENA IN OBRTNIŠKA DELA'!#REF!</definedName>
    <definedName name="_5.2_Dela_z_jeklom">'5. GRADBENA IN OBRTNIŠKA DELA'!#REF!</definedName>
    <definedName name="_5.3_Dela_z_cementnim_betonom">'5. GRADBENA IN OBRTNIŠKA DELA'!#REF!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DELA'!#REF!</definedName>
    <definedName name="_5.9_Zaščitna_dela">'5. GRADBENA IN OBRTNIŠKA DELA'!#REF!</definedName>
    <definedName name="_6.1_Pokončna_oprema_cest">'6. OPREMA CEST'!#REF!</definedName>
    <definedName name="_6.2_Označbe_na_voziščihž">'6. OPREMA CEST'!#REF!</definedName>
    <definedName name="_6.3_Oprema_za_vodenje_prometa">'6. OPREMA CEST'!#REF!</definedName>
    <definedName name="_6.4_Oprema_za_zavarovanje_prometa">'6. OPREMA CEST'!#REF!</definedName>
    <definedName name="_6.5_Oprema_za_zimsko_službo">'6. OPREMA CEST'!#REF!</definedName>
    <definedName name="_6.6_Druga_prometna_oprema_cest">'6. OPREMA CEST'!#REF!</definedName>
    <definedName name="_7.2_Elektroenergetski_vodi">'7. TUJE STORITVE'!$B$6</definedName>
    <definedName name="_7.3_Telekomunikacijske_naprave">'7. TUJE STORITVE'!#REF!</definedName>
    <definedName name="_7.4_klic_v_sili">'7. TUJE STORITVE'!#REF!</definedName>
    <definedName name="_7.5_Javna_razsvetljava">'7. TUJE STORITVE'!#REF!</definedName>
    <definedName name="_7.6_vodovod">'7. TUJE STORITVE'!#REF!</definedName>
    <definedName name="_7.7_Plinovod">'7. TUJE STORITVE'!#REF!</definedName>
    <definedName name="_7.8_Železnica">'7. TUJE STORITVE'!#REF!</definedName>
    <definedName name="_7.9_Preizkusi_nadzor_dokumentacija">'7. TUJE STORITVE'!$B$10</definedName>
    <definedName name="_xlnm._FilterDatabase" localSheetId="1" hidden="1">'1. PREDDELA'!$E$1:$G$38</definedName>
    <definedName name="_xlnm._FilterDatabase" localSheetId="2" hidden="1">'2. ZEMELJSKA DELA'!$E$1:$G$25</definedName>
    <definedName name="_xlnm._FilterDatabase" localSheetId="3" hidden="1">'3. VOZIŠČNE KONSTRUKCIJE'!$E$1:$G$28</definedName>
    <definedName name="_xlnm._FilterDatabase" localSheetId="4" hidden="1">'4. ODVODNJAVANJE'!$E$1:$G$12</definedName>
    <definedName name="_xlnm._FilterDatabase" localSheetId="5" hidden="1">'5. GRADBENA IN OBRTNIŠKA DELA'!$E$1:$G$6</definedName>
    <definedName name="_xlnm._FilterDatabase" localSheetId="6" hidden="1">'6. OPREMA CEST'!$E$1:$G$6</definedName>
    <definedName name="_xlnm._FilterDatabase" localSheetId="7" hidden="1">'7. TUJE STORITVE'!$E$1:$G$17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PREDDELA'!$B$24</definedName>
    <definedName name="_xlnm.Print_Area" localSheetId="1">'1. PREDDELA'!$A$1:$G$38</definedName>
    <definedName name="_xlnm.Print_Area" localSheetId="2">'2. ZEMELJSKA DELA'!$A$1:$G$25</definedName>
    <definedName name="_xlnm.Print_Area" localSheetId="3">'3. VOZIŠČNE KONSTRUKCIJE'!$A$1:$G$28</definedName>
    <definedName name="_xlnm.Print_Area" localSheetId="4">'4. ODVODNJAVANJE'!$A$1:$G$12</definedName>
    <definedName name="_xlnm.Print_Area" localSheetId="5">'5. GRADBENA IN OBRTNIŠKA DELA'!$A$1:$G$6</definedName>
    <definedName name="_xlnm.Print_Area" localSheetId="6">'6. OPREMA CEST'!$A$1:$G$6</definedName>
    <definedName name="_xlnm.Print_Area" localSheetId="0">REKAPITULACIJA!$A$1:$I$36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CEST'!#REF!</definedName>
  </definedNames>
  <calcPr calcId="181029"/>
</workbook>
</file>

<file path=xl/calcChain.xml><?xml version="1.0" encoding="utf-8"?>
<calcChain xmlns="http://schemas.openxmlformats.org/spreadsheetml/2006/main">
  <c r="F6" i="8" l="1"/>
  <c r="F6" i="7"/>
  <c r="E25" i="5"/>
  <c r="E10" i="4"/>
  <c r="O5" i="4"/>
  <c r="E8" i="2"/>
  <c r="E19" i="5"/>
  <c r="E23" i="4"/>
  <c r="E9" i="5"/>
  <c r="O6" i="4"/>
  <c r="P6" i="4" l="1"/>
  <c r="E12" i="4"/>
  <c r="E23" i="5"/>
  <c r="E8" i="4"/>
  <c r="E9" i="6" l="1"/>
  <c r="E11" i="4" l="1"/>
  <c r="E9" i="4"/>
  <c r="E22" i="4" l="1"/>
  <c r="E21" i="4" s="1"/>
  <c r="E16" i="4"/>
  <c r="G14" i="9" l="1"/>
  <c r="G15" i="9" l="1"/>
  <c r="G10" i="6" l="1"/>
  <c r="E24" i="5" l="1"/>
  <c r="E7" i="9" l="1"/>
  <c r="E5" i="9"/>
  <c r="E5" i="4" l="1"/>
  <c r="E9" i="2" l="1"/>
  <c r="G28" i="2" l="1"/>
  <c r="G12" i="9" l="1"/>
  <c r="G13" i="9"/>
  <c r="G8" i="9"/>
  <c r="G21" i="4"/>
  <c r="G22" i="4"/>
  <c r="G23" i="4"/>
  <c r="G8" i="6"/>
  <c r="G9" i="6"/>
  <c r="G23" i="5"/>
  <c r="G24" i="5"/>
  <c r="G25" i="5"/>
  <c r="G19" i="5"/>
  <c r="G13" i="5"/>
  <c r="G9" i="5"/>
  <c r="G16" i="4"/>
  <c r="G17" i="4"/>
  <c r="G8" i="4"/>
  <c r="G9" i="4"/>
  <c r="G10" i="4"/>
  <c r="G11" i="4"/>
  <c r="G12" i="4"/>
  <c r="G36" i="2"/>
  <c r="G35" i="2"/>
  <c r="G31" i="2"/>
  <c r="G27" i="2"/>
  <c r="G22" i="2"/>
  <c r="G17" i="2"/>
  <c r="G18" i="2"/>
  <c r="G8" i="2"/>
  <c r="G9" i="2"/>
  <c r="G10" i="2"/>
  <c r="G11" i="2"/>
  <c r="E11" i="9"/>
  <c r="E10" i="9"/>
  <c r="E9" i="9"/>
  <c r="E6" i="9"/>
  <c r="E6" i="6"/>
  <c r="E22" i="5"/>
  <c r="E21" i="5"/>
  <c r="E20" i="5"/>
  <c r="E18" i="5"/>
  <c r="E17" i="5"/>
  <c r="E16" i="5"/>
  <c r="E12" i="5"/>
  <c r="E11" i="5"/>
  <c r="E8" i="5"/>
  <c r="E7" i="5"/>
  <c r="E20" i="4"/>
  <c r="E19" i="4"/>
  <c r="E18" i="4"/>
  <c r="E15" i="4"/>
  <c r="E14" i="4"/>
  <c r="E7" i="4"/>
  <c r="E6" i="4"/>
  <c r="E34" i="2"/>
  <c r="E33" i="2"/>
  <c r="E32" i="2"/>
  <c r="E30" i="2"/>
  <c r="E29" i="2"/>
  <c r="E26" i="2"/>
  <c r="E25" i="2"/>
  <c r="E21" i="2"/>
  <c r="E19" i="2"/>
  <c r="E20" i="2"/>
  <c r="E16" i="2"/>
  <c r="E15" i="2"/>
  <c r="E14" i="2"/>
  <c r="E7" i="2"/>
  <c r="E6" i="2"/>
  <c r="E5" i="2"/>
  <c r="H24" i="1" l="1"/>
  <c r="F12" i="6"/>
  <c r="F25" i="4"/>
  <c r="H16" i="1" s="1"/>
  <c r="H22" i="1" l="1"/>
  <c r="F28" i="5"/>
  <c r="H18" i="1" s="1"/>
  <c r="F38" i="2"/>
  <c r="H14" i="1" s="1"/>
  <c r="H20" i="1"/>
  <c r="F17" i="9" l="1"/>
  <c r="H26" i="1" s="1"/>
  <c r="H28" i="1" s="1"/>
  <c r="H31" i="1" l="1"/>
  <c r="H33" i="1" l="1"/>
  <c r="H36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<sst xmlns="http://schemas.openxmlformats.org/spreadsheetml/2006/main" count="214" uniqueCount="145">
  <si>
    <t>1.   PREDDELA</t>
  </si>
  <si>
    <t>km</t>
  </si>
  <si>
    <t>11 121</t>
  </si>
  <si>
    <t>11 131</t>
  </si>
  <si>
    <t>kos</t>
  </si>
  <si>
    <t>11 221</t>
  </si>
  <si>
    <t>11 631</t>
  </si>
  <si>
    <t>m2</t>
  </si>
  <si>
    <t>m1</t>
  </si>
  <si>
    <t>m3</t>
  </si>
  <si>
    <t>12 373</t>
  </si>
  <si>
    <t>12 382</t>
  </si>
  <si>
    <t>12 431</t>
  </si>
  <si>
    <t>dan</t>
  </si>
  <si>
    <t>13 113</t>
  </si>
  <si>
    <t>13 211</t>
  </si>
  <si>
    <t>13 311</t>
  </si>
  <si>
    <t>13 312</t>
  </si>
  <si>
    <t>1.1 Geodetska dela</t>
  </si>
  <si>
    <t>1.2  Čiščenje terena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</si>
  <si>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</si>
  <si>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</si>
  <si>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</si>
  <si>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</si>
  <si>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</si>
  <si>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</si>
  <si>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</si>
  <si>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</si>
  <si>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</si>
  <si>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</si>
  <si>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</si>
  <si>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</si>
  <si>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</si>
  <si>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</si>
  <si>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</si>
  <si>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</si>
  <si>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</si>
  <si>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>SKUPAJ PREDDELA:</t>
  </si>
  <si>
    <t>2.   ZEMELJSKA DELA</t>
  </si>
  <si>
    <t>21 224</t>
  </si>
  <si>
    <t>21 313</t>
  </si>
  <si>
    <t>21 314</t>
  </si>
  <si>
    <t>21 323</t>
  </si>
  <si>
    <t>21 324</t>
  </si>
  <si>
    <t>24 112</t>
  </si>
  <si>
    <t>24 612</t>
  </si>
  <si>
    <t>t</t>
  </si>
  <si>
    <t>29 123</t>
  </si>
  <si>
    <t>29 152</t>
  </si>
  <si>
    <t>29 153</t>
  </si>
  <si>
    <t>SKUPAJ ZEMELJSKA DELA:</t>
  </si>
  <si>
    <t xml:space="preserve">Ureditev planuma nasipa, zasipa, klina ali posteljice iz zrnate kamnine – 3. kategorije
</t>
  </si>
  <si>
    <t>2.1  Izkopi</t>
  </si>
  <si>
    <t>2.4  Nasipi, zasipi, klini, posteljica in glinasti naboj</t>
  </si>
  <si>
    <t>2.9  Prevozi, razprostiranje in ureditev deponij materiala</t>
  </si>
  <si>
    <t>3.   VOZIŠČNE KONSTRUKCIJE</t>
  </si>
  <si>
    <t>3.1.1 Nevezane nosilne plasti</t>
  </si>
  <si>
    <t>4.   ODVODNJAVANJE</t>
  </si>
  <si>
    <t>4.4  Jaški</t>
  </si>
  <si>
    <t>44 333</t>
  </si>
  <si>
    <t>44 797</t>
  </si>
  <si>
    <t>44 977</t>
  </si>
  <si>
    <t>5.   GRADBENA IN OBRTNIŠKA DELA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</si>
  <si>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</si>
  <si>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</si>
  <si>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</si>
  <si>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</si>
  <si>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</si>
  <si>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</si>
  <si>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SKUPAJ TUJE STORITVE:</t>
  </si>
  <si>
    <t>7.   TUJE STORITVE</t>
  </si>
  <si>
    <t>7.2  Elektroenergetski vodi</t>
  </si>
  <si>
    <t>72 111</t>
  </si>
  <si>
    <t>7.9  Preizkusi, nadzor in tehnična dokumentacija</t>
  </si>
  <si>
    <t>79 311</t>
  </si>
  <si>
    <t>ur</t>
  </si>
  <si>
    <t>79 351</t>
  </si>
  <si>
    <t>31 181</t>
  </si>
  <si>
    <t>3.1.4-6 Asfaltne nosilne plasti - Asphalt concrete - base (AC base)</t>
  </si>
  <si>
    <t>31 552</t>
  </si>
  <si>
    <t>3.2  Obrabne plasti</t>
  </si>
  <si>
    <t>3.2.2 Asfaltne obrabne in zaporne plasti - bitumenski betoni - Asphalt concrete - surface (AC surf)</t>
  </si>
  <si>
    <t>32 274</t>
  </si>
  <si>
    <t>3.2.4 Asfaltne obrabne in zaporne plasti - površinske prevleke - Surface dressing (SD)</t>
  </si>
  <si>
    <t>32 491</t>
  </si>
  <si>
    <t>32 497</t>
  </si>
  <si>
    <t>32 498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</si>
  <si>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</si>
  <si>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</si>
  <si>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</si>
  <si>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</si>
  <si>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</si>
  <si>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</si>
  <si>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</si>
  <si>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</si>
  <si>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Pobrizg s polimerno bitumensko emulzijo 0,31 do 0,50 kg/m2
</t>
  </si>
  <si>
    <t>13 142</t>
  </si>
  <si>
    <t xml:space="preserve">Izdelava elaborata začasne prometne ureditve
</t>
  </si>
  <si>
    <t>22 % DDV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</si>
  <si>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</si>
  <si>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</si>
  <si>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>Objekt :</t>
  </si>
  <si>
    <t>Del objekta :</t>
  </si>
  <si>
    <t>Številka načrta :</t>
  </si>
  <si>
    <t xml:space="preserve">Čiščenje utrjene/odrezkane površine/podlage pred pobrizgom z bitumenskim vezivom
</t>
  </si>
  <si>
    <t xml:space="preserve">Zaščita stikov s "teksabit trakom"
</t>
  </si>
  <si>
    <t>Zavarovanje gradbišča v času gradnje s popolno zaporo prometa</t>
  </si>
  <si>
    <t>m1
ocena</t>
  </si>
  <si>
    <t xml:space="preserve">Projektantski nadzor
</t>
  </si>
  <si>
    <t xml:space="preserve">Geotehnični nadzor
</t>
  </si>
  <si>
    <t>79 516</t>
  </si>
  <si>
    <t>79 517</t>
  </si>
  <si>
    <r>
      <t>Rezkanje in odvoz asfaltne krovne plasti v debelini 8 do 10 cm 
(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)
</t>
    </r>
  </si>
  <si>
    <t xml:space="preserve">Pripravljalna dela
</t>
  </si>
  <si>
    <t xml:space="preserve">Organizacija gradbišča – odstranitev začasnih objektov
</t>
  </si>
  <si>
    <t xml:space="preserve">Organizacija gradbišča – postavitev začasnih objektov
</t>
  </si>
  <si>
    <t xml:space="preserve">Obnova in zavarovanje zakoličbe osi trase ostale javne ceste v ravninskem terenu
</t>
  </si>
  <si>
    <t xml:space="preserve">Obnova in zavarovanje zakoličbe trase komunalnih vodov v ravninskem terenu
</t>
  </si>
  <si>
    <t xml:space="preserve">Postavitev in zavarovanje prečnega profila ostale javne ceste v ravninskem terenu
</t>
  </si>
  <si>
    <r>
      <t>Izdelava jaška iz polietilena, krožnega prereza s premerom 50 cm, globokega 1,5 do 2,0 m, vključno z vrtanjem odprtin in izdelavo AB venca
(</t>
    </r>
    <r>
      <rPr>
        <i/>
        <sz val="10"/>
        <rFont val="Arial Narrow"/>
        <family val="2"/>
        <charset val="238"/>
      </rPr>
      <t>vtočni jašek s peskolovom</t>
    </r>
    <r>
      <rPr>
        <sz val="10"/>
        <rFont val="Arial Narrow"/>
        <family val="2"/>
        <charset val="238"/>
      </rPr>
      <t xml:space="preserve">)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</si>
  <si>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geodetskega posnetka izvedenega stanja</t>
    </r>
    <r>
      <rPr>
        <sz val="10"/>
        <color theme="1"/>
        <rFont val="Arial Narrow"/>
        <family val="2"/>
        <charset val="238"/>
      </rPr>
      <t xml:space="preserve"> in projektne dokumentacije - </t>
    </r>
    <r>
      <rPr>
        <i/>
        <sz val="10"/>
        <color theme="1"/>
        <rFont val="Arial Narrow"/>
        <family val="2"/>
        <charset val="238"/>
      </rPr>
      <t xml:space="preserve">projekt izvedenih gradbenih del </t>
    </r>
    <r>
      <rPr>
        <sz val="10"/>
        <color theme="1"/>
        <rFont val="Arial Narrow"/>
        <family val="2"/>
        <charset val="238"/>
      </rPr>
      <t>(PID)</t>
    </r>
  </si>
  <si>
    <r>
      <t>Izdelava projektne</t>
    </r>
    <r>
      <rPr>
        <i/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dokumentacije za </t>
    </r>
    <r>
      <rPr>
        <i/>
        <sz val="10"/>
        <color theme="1"/>
        <rFont val="Arial Narrow"/>
        <family val="2"/>
        <charset val="238"/>
      </rPr>
      <t>vzdrževanje in obratovanje</t>
    </r>
  </si>
  <si>
    <r>
      <t xml:space="preserve">Zaščita oz. prestavitev </t>
    </r>
    <r>
      <rPr>
        <i/>
        <sz val="10"/>
        <color theme="1"/>
        <rFont val="Arial Narrow"/>
        <family val="2"/>
        <charset val="238"/>
      </rPr>
      <t>obstoječega vkopanega elektro-energetskega voda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izkop voda, prestavitev, zaščitna cev, zasip voda</t>
    </r>
    <r>
      <rPr>
        <sz val="10"/>
        <color theme="1"/>
        <rFont val="Arial Narrow"/>
        <family val="2"/>
        <charset val="238"/>
      </rPr>
      <t xml:space="preserve">) po navodilih upravljalca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</si>
  <si>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zasipa</t>
    </r>
    <r>
      <rPr>
        <sz val="10"/>
        <color theme="1"/>
        <rFont val="Arial Narrow"/>
        <family val="2"/>
        <charset val="238"/>
      </rPr>
      <t xml:space="preserve"> iz zrnate kamnine – 3. kategorije ter zasipavanje kanala skupaj z dobavo in dovozom materiala 0/16 in utrjevanjem z vibracijskim nabijačem v slojih po 20 cm do 95% trdnosti po standardnem Proktorjevem postopku
(</t>
    </r>
    <r>
      <rPr>
        <i/>
        <sz val="10"/>
        <color theme="1"/>
        <rFont val="Arial Narrow"/>
        <family val="2"/>
        <charset val="238"/>
      </rPr>
      <t>zasip vtočnih jaškov in cevnih navezav vtočnih jaškov</t>
    </r>
    <r>
      <rPr>
        <sz val="10"/>
        <color theme="1"/>
        <rFont val="Arial Narrow"/>
        <family val="2"/>
        <charset val="238"/>
      </rPr>
      <t xml:space="preserve">)
</t>
    </r>
  </si>
  <si>
    <t xml:space="preserve">Preskus tesnosti jaška premera do 50 cm
</t>
  </si>
  <si>
    <t>celoten izkop</t>
  </si>
  <si>
    <r>
      <t>Posnetek višine in položaja točke na terenu/objektu
(</t>
    </r>
    <r>
      <rPr>
        <i/>
        <sz val="10"/>
        <color theme="1"/>
        <rFont val="Arial Narrow"/>
        <family val="2"/>
        <charset val="238"/>
      </rPr>
      <t>zakoličba robov, radijev, jaškov, itd.</t>
    </r>
    <r>
      <rPr>
        <sz val="10"/>
        <color theme="1"/>
        <rFont val="Arial Narrow"/>
        <family val="2"/>
        <charset val="238"/>
      </rPr>
      <t xml:space="preserve">)
</t>
    </r>
  </si>
  <si>
    <t>vj</t>
  </si>
  <si>
    <t>cp 160</t>
  </si>
  <si>
    <r>
      <t xml:space="preserve">Izkop vezljive zemljine/zrnate kamnine – 3. kategorije za temelje, kanalske rove, prepuste, jaške in drenaže, širine do 1,0 m in globine 1,1 do 2,0 m – strojno, planiranje dna ročno
</t>
    </r>
    <r>
      <rPr>
        <i/>
        <sz val="10"/>
        <color theme="1"/>
        <rFont val="Arial Narrow"/>
        <family val="2"/>
        <charset val="238"/>
      </rPr>
      <t>(upoštevano 50% izkopa za jaške)</t>
    </r>
    <r>
      <rPr>
        <sz val="10"/>
        <color theme="1"/>
        <rFont val="Arial Narrow"/>
        <family val="2"/>
        <charset val="238"/>
      </rPr>
      <t xml:space="preserve">
</t>
    </r>
  </si>
  <si>
    <t xml:space="preserve">Prevoz materiala na razdaljo nad 20 do 25 km
</t>
  </si>
  <si>
    <t>zakoličbene točke cesta, pločnik, jaški, grbina</t>
  </si>
  <si>
    <t>Rezanje asfaltne plasti s talno diamantno žago, debele 6 do 10 cm
(vozišče)</t>
  </si>
  <si>
    <t>Široki izkop vezljive zemljine – 3. kategorije – strojno z nakladanjem</t>
  </si>
  <si>
    <r>
      <t xml:space="preserve">Izkop vezljive zemljine/zrnate kamnine – 3. kategorije za temelje, kanalske rove, prepuste, jaške in drenaže, širine do 1,0 m in globine 1,1 do 2,0 m – ročno, planiranje dna ročno
</t>
    </r>
    <r>
      <rPr>
        <i/>
        <sz val="10"/>
        <color theme="1"/>
        <rFont val="Arial Narrow"/>
        <family val="2"/>
        <charset val="238"/>
      </rPr>
      <t xml:space="preserve">(ročni izkop v območju obstoječih vodov)
</t>
    </r>
  </si>
  <si>
    <r>
      <t xml:space="preserve">Izkop vezljive zemljine/zrnate kamnine – 3. kategorije za temelje, kanalske rove, prepuste, jaške in drenaže, širine do 1,0 m in globine do 1,0 m – ročno, planiranje dna ročno
</t>
    </r>
    <r>
      <rPr>
        <i/>
        <sz val="10"/>
        <color theme="1"/>
        <rFont val="Arial Narrow"/>
        <family val="2"/>
        <charset val="238"/>
      </rPr>
      <t>(ročni izkop v območju obstoječih vodov)</t>
    </r>
    <r>
      <rPr>
        <sz val="10"/>
        <color theme="1"/>
        <rFont val="Arial Narrow"/>
        <family val="2"/>
        <charset val="238"/>
      </rPr>
      <t xml:space="preserve">
</t>
    </r>
  </si>
  <si>
    <t>2523-26</t>
  </si>
  <si>
    <t>Ureditev cest ob obnovi kanalizacijskega omrežja na območju Jordanovega kota v naselju Log.</t>
  </si>
  <si>
    <r>
      <t xml:space="preserve">Izkop vezljive zemljine/zrnate kamnine – 3. kategorije za temelje, kanalske rove, prepuste, jaške in drenaže, širine do 1,0 m in globine do 1,0 m – strojno, planiranje dna ročno
</t>
    </r>
    <r>
      <rPr>
        <i/>
        <sz val="10"/>
        <color theme="1"/>
        <rFont val="Arial Narrow"/>
        <family val="2"/>
        <charset val="238"/>
      </rPr>
      <t>(upoštevano 50% izkopa za jaške)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</si>
  <si>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nosilne plasti bituminizirane zmesi AC 22 base B 50/70 A3 v debelini 6 cm 
</t>
    </r>
    <r>
      <rPr>
        <i/>
        <sz val="10"/>
        <color theme="1"/>
        <rFont val="Arial Narrow"/>
        <family val="2"/>
        <charset val="238"/>
      </rPr>
      <t>(vozišče, uvozi)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</si>
  <si>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obrabne in zaporne plasti bituminizirane zmesi AC 11 surf B 50/70 A3 v debelini 4,0 cm
</t>
    </r>
    <r>
      <rPr>
        <i/>
        <sz val="10"/>
        <color theme="1"/>
        <rFont val="Arial Narrow"/>
        <family val="2"/>
        <charset val="238"/>
      </rPr>
      <t>(vozišče, uvozi)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</si>
  <si>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vtočnega jaška (požiralnik) z notranjo stranico/premerom do 60 cm
</t>
    </r>
    <r>
      <rPr>
        <i/>
        <sz val="10"/>
        <color theme="1"/>
        <rFont val="Arial Narrow"/>
        <family val="2"/>
        <charset val="238"/>
      </rPr>
      <t>*vključno z LTŽ rešetko</t>
    </r>
    <r>
      <rPr>
        <sz val="10"/>
        <color theme="1"/>
        <rFont val="Arial Narrow"/>
        <family val="2"/>
        <charset val="238"/>
      </rPr>
      <t xml:space="preserve">
</t>
    </r>
  </si>
  <si>
    <t>8.    NEPREDVIDENA DELA 5%</t>
  </si>
  <si>
    <t>CESTA D1 - D5</t>
  </si>
  <si>
    <r>
      <t>Dobava in vgraditev ukrivljene</t>
    </r>
    <r>
      <rPr>
        <i/>
        <sz val="10"/>
        <color theme="1"/>
        <rFont val="Arial Narrow"/>
        <family val="2"/>
        <charset val="238"/>
      </rPr>
      <t xml:space="preserve">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>, s prerezom</t>
    </r>
    <r>
      <rPr>
        <i/>
        <sz val="10"/>
        <color theme="1"/>
        <rFont val="Arial Narrow"/>
        <family val="2"/>
        <charset val="238"/>
      </rPr>
      <t xml:space="preserve"> 400/400 mm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vtočni jaški v vozišču</t>
    </r>
    <r>
      <rPr>
        <sz val="10"/>
        <color theme="1"/>
        <rFont val="Arial Narrow"/>
        <family val="2"/>
        <charset val="238"/>
      </rPr>
      <t xml:space="preserve">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</si>
</sst>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0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3" borderId="1" xfId="1" applyFont="1" applyFill="1" applyAlignment="1" applyProtection="1">
      <alignment horizontal="center" vertical="center" wrapText="1"/>
    </xf>
    <xf numFmtId="4" fontId="3" fillId="3" borderId="1" xfId="1" applyNumberFormat="1" applyFont="1" applyFill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horizontal="left" wrapText="1"/>
    </xf>
    <xf numFmtId="4" fontId="3" fillId="0" borderId="2" xfId="1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wrapText="1"/>
    </xf>
    <xf numFmtId="2" fontId="7" fillId="4" borderId="6" xfId="0" applyNumberFormat="1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2" fontId="9" fillId="0" borderId="11" xfId="0" applyNumberFormat="1" applyFont="1" applyBorder="1" applyAlignment="1">
      <alignment horizontal="center" wrapText="1"/>
    </xf>
    <xf numFmtId="4" fontId="8" fillId="0" borderId="0" xfId="0" applyNumberFormat="1" applyFont="1" applyAlignment="1">
      <alignment horizontal="center" vertical="top" wrapText="1"/>
    </xf>
    <xf numFmtId="2" fontId="11" fillId="0" borderId="0" xfId="0" applyNumberFormat="1" applyFont="1" applyAlignment="1">
      <alignment horizontal="center" wrapText="1"/>
    </xf>
    <xf numFmtId="0" fontId="4" fillId="4" borderId="8" xfId="0" applyFont="1" applyFill="1" applyBorder="1" applyAlignment="1">
      <alignment horizontal="left" vertical="top" wrapText="1"/>
    </xf>
    <xf numFmtId="4" fontId="2" fillId="4" borderId="9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13" fillId="0" borderId="4" xfId="0" applyFont="1" applyBorder="1"/>
    <xf numFmtId="0" fontId="13" fillId="0" borderId="5" xfId="0" applyFont="1" applyBorder="1"/>
    <xf numFmtId="164" fontId="13" fillId="0" borderId="6" xfId="0" applyNumberFormat="1" applyFont="1" applyBorder="1"/>
    <xf numFmtId="164" fontId="13" fillId="0" borderId="0" xfId="0" applyNumberFormat="1" applyFont="1"/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14" fillId="0" borderId="4" xfId="0" applyFont="1" applyBorder="1"/>
    <xf numFmtId="164" fontId="14" fillId="0" borderId="6" xfId="0" applyNumberFormat="1" applyFont="1" applyBorder="1"/>
    <xf numFmtId="2" fontId="16" fillId="0" borderId="7" xfId="0" applyNumberFormat="1" applyFont="1" applyBorder="1" applyAlignment="1">
      <alignment horizontal="center"/>
    </xf>
    <xf numFmtId="0" fontId="3" fillId="3" borderId="1" xfId="1" applyFont="1" applyFill="1" applyAlignment="1">
      <alignment horizontal="center" vertical="center" wrapText="1"/>
    </xf>
    <xf numFmtId="4" fontId="3" fillId="3" borderId="1" xfId="1" applyNumberFormat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left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18" fillId="0" borderId="3" xfId="0" applyFont="1" applyBorder="1" applyAlignment="1">
      <alignment horizontal="left" vertical="top" wrapText="1"/>
    </xf>
    <xf numFmtId="4" fontId="19" fillId="0" borderId="0" xfId="0" applyNumberFormat="1" applyFont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2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wrapText="1"/>
    </xf>
    <xf numFmtId="49" fontId="18" fillId="0" borderId="3" xfId="0" applyNumberFormat="1" applyFont="1" applyBorder="1" applyAlignment="1">
      <alignment vertical="top" wrapText="1"/>
    </xf>
    <xf numFmtId="0" fontId="18" fillId="0" borderId="3" xfId="0" applyFont="1" applyBorder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2" fontId="7" fillId="0" borderId="0" xfId="0" applyNumberFormat="1" applyFont="1" applyAlignment="1">
      <alignment horizontal="center" wrapText="1"/>
    </xf>
    <xf numFmtId="4" fontId="18" fillId="0" borderId="0" xfId="0" applyNumberFormat="1" applyFont="1" applyAlignment="1">
      <alignment horizontal="center" vertical="top" wrapText="1"/>
    </xf>
    <xf numFmtId="4" fontId="20" fillId="3" borderId="1" xfId="1" applyNumberFormat="1" applyFont="1" applyFill="1" applyAlignment="1">
      <alignment horizontal="center" vertical="center" wrapText="1"/>
    </xf>
    <xf numFmtId="4" fontId="20" fillId="0" borderId="2" xfId="1" applyNumberFormat="1" applyFont="1" applyFill="1" applyBorder="1" applyAlignment="1">
      <alignment horizontal="center" vertical="top" wrapText="1"/>
    </xf>
    <xf numFmtId="4" fontId="18" fillId="4" borderId="9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vertical="top"/>
    </xf>
    <xf numFmtId="2" fontId="11" fillId="3" borderId="0" xfId="0" applyNumberFormat="1" applyFont="1" applyFill="1" applyAlignment="1">
      <alignment vertical="center"/>
    </xf>
    <xf numFmtId="2" fontId="10" fillId="0" borderId="12" xfId="0" applyNumberFormat="1" applyFont="1" applyBorder="1" applyAlignment="1">
      <alignment vertical="top"/>
    </xf>
    <xf numFmtId="2" fontId="11" fillId="3" borderId="12" xfId="0" applyNumberFormat="1" applyFont="1" applyFill="1" applyBorder="1" applyAlignment="1">
      <alignment vertical="center"/>
    </xf>
    <xf numFmtId="2" fontId="10" fillId="8" borderId="12" xfId="0" applyNumberFormat="1" applyFont="1" applyFill="1" applyBorder="1" applyAlignment="1">
      <alignment vertical="top"/>
    </xf>
    <xf numFmtId="2" fontId="10" fillId="13" borderId="12" xfId="0" applyNumberFormat="1" applyFont="1" applyFill="1" applyBorder="1" applyAlignment="1">
      <alignment vertical="top"/>
    </xf>
    <xf numFmtId="2" fontId="21" fillId="13" borderId="12" xfId="0" applyNumberFormat="1" applyFont="1" applyFill="1" applyBorder="1" applyAlignment="1">
      <alignment vertical="top"/>
    </xf>
    <xf numFmtId="2" fontId="21" fillId="6" borderId="0" xfId="0" applyNumberFormat="1" applyFont="1" applyFill="1" applyAlignment="1">
      <alignment vertical="top"/>
    </xf>
    <xf numFmtId="2" fontId="21" fillId="13" borderId="0" xfId="0" applyNumberFormat="1" applyFont="1" applyFill="1" applyAlignment="1">
      <alignment vertical="top"/>
    </xf>
    <xf numFmtId="2" fontId="10" fillId="10" borderId="0" xfId="0" applyNumberFormat="1" applyFont="1" applyFill="1" applyAlignment="1">
      <alignment vertical="top"/>
    </xf>
    <xf numFmtId="2" fontId="21" fillId="9" borderId="0" xfId="0" applyNumberFormat="1" applyFont="1" applyFill="1" applyAlignment="1">
      <alignment vertical="top"/>
    </xf>
    <xf numFmtId="2" fontId="10" fillId="11" borderId="0" xfId="0" applyNumberFormat="1" applyFont="1" applyFill="1" applyAlignment="1">
      <alignment vertical="top"/>
    </xf>
    <xf numFmtId="2" fontId="10" fillId="6" borderId="0" xfId="0" applyNumberFormat="1" applyFont="1" applyFill="1" applyAlignment="1">
      <alignment vertical="top"/>
    </xf>
    <xf numFmtId="2" fontId="10" fillId="13" borderId="0" xfId="0" applyNumberFormat="1" applyFont="1" applyFill="1" applyAlignment="1">
      <alignment vertical="top"/>
    </xf>
    <xf numFmtId="2" fontId="10" fillId="8" borderId="0" xfId="0" applyNumberFormat="1" applyFont="1" applyFill="1" applyAlignment="1">
      <alignment vertical="top"/>
    </xf>
    <xf numFmtId="2" fontId="10" fillId="7" borderId="0" xfId="0" applyNumberFormat="1" applyFont="1" applyFill="1" applyAlignment="1">
      <alignment vertical="top"/>
    </xf>
    <xf numFmtId="2" fontId="23" fillId="6" borderId="0" xfId="0" applyNumberFormat="1" applyFont="1" applyFill="1" applyAlignment="1">
      <alignment vertical="top"/>
    </xf>
    <xf numFmtId="2" fontId="23" fillId="10" borderId="0" xfId="0" applyNumberFormat="1" applyFont="1" applyFill="1" applyAlignment="1">
      <alignment vertical="top"/>
    </xf>
    <xf numFmtId="2" fontId="23" fillId="12" borderId="0" xfId="0" applyNumberFormat="1" applyFont="1" applyFill="1" applyAlignment="1">
      <alignment vertical="top"/>
    </xf>
    <xf numFmtId="2" fontId="22" fillId="10" borderId="0" xfId="0" applyNumberFormat="1" applyFont="1" applyFill="1" applyAlignment="1">
      <alignment vertical="top"/>
    </xf>
    <xf numFmtId="2" fontId="22" fillId="5" borderId="0" xfId="0" applyNumberFormat="1" applyFont="1" applyFill="1" applyAlignment="1">
      <alignment vertical="top"/>
    </xf>
    <xf numFmtId="2" fontId="2" fillId="0" borderId="0" xfId="0" applyNumberFormat="1" applyFont="1" applyAlignment="1">
      <alignment vertical="top"/>
    </xf>
    <xf numFmtId="2" fontId="8" fillId="3" borderId="0" xfId="0" applyNumberFormat="1" applyFont="1" applyFill="1" applyAlignment="1">
      <alignment vertical="center"/>
    </xf>
    <xf numFmtId="0" fontId="11" fillId="14" borderId="0" xfId="0" applyFont="1" applyFill="1"/>
    <xf numFmtId="0" fontId="11" fillId="0" borderId="0" xfId="0" applyFont="1"/>
    <xf numFmtId="4" fontId="2" fillId="0" borderId="3" xfId="0" applyNumberFormat="1" applyFont="1" applyBorder="1" applyAlignment="1" applyProtection="1">
      <alignment horizontal="center" vertical="top" wrapText="1"/>
      <protection locked="0"/>
    </xf>
    <xf numFmtId="4" fontId="18" fillId="0" borderId="3" xfId="0" applyNumberFormat="1" applyFont="1" applyBorder="1" applyAlignment="1" applyProtection="1">
      <alignment horizontal="center" vertical="top" wrapText="1"/>
      <protection locked="0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" fontId="4" fillId="4" borderId="9" xfId="0" applyNumberFormat="1" applyFont="1" applyFill="1" applyBorder="1" applyAlignment="1">
      <alignment horizontal="right" vertical="top" wrapText="1"/>
    </xf>
    <xf numFmtId="4" fontId="4" fillId="4" borderId="1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left" wrapText="1"/>
    </xf>
    <xf numFmtId="49" fontId="6" fillId="4" borderId="5" xfId="0" applyNumberFormat="1" applyFont="1" applyFill="1" applyBorder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49" fontId="10" fillId="0" borderId="11" xfId="0" applyNumberFormat="1" applyFont="1" applyBorder="1" applyAlignment="1">
      <alignment horizontal="left" wrapText="1"/>
    </xf>
    <xf numFmtId="49" fontId="14" fillId="0" borderId="0" xfId="0" applyNumberFormat="1" applyFont="1" applyAlignment="1">
      <alignment horizontal="left" vertical="top" wrapText="1"/>
    </xf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4:I41"/>
  <sheetViews>
    <sheetView tabSelected="1" view="pageBreakPreview" zoomScale="85" zoomScaleNormal="85" zoomScaleSheetLayoutView="85" zoomScalePageLayoutView="120" workbookViewId="0">
      <selection activeCell="H16" sqref="H16"/>
    </sheetView>
  </sheetViews>
  <sheetFormatPr defaultRowHeight="16.5" x14ac:dyDescent="0.3"/>
  <cols>
    <col min="1" max="1" width="2.85546875" style="28" customWidth="1"/>
    <col min="2" max="2" width="10.42578125" style="28" customWidth="1"/>
    <col min="3" max="4" width="9.140625" style="28"/>
    <col min="5" max="5" width="8.28515625" style="28" customWidth="1"/>
    <col min="6" max="6" width="9.5703125" style="28" customWidth="1"/>
    <col min="7" max="7" width="3.28515625" style="28" customWidth="1"/>
    <col min="8" max="8" width="19.85546875" style="28" customWidth="1"/>
    <col min="9" max="9" width="7.28515625" style="28" customWidth="1"/>
    <col min="10" max="10" width="12.7109375" style="28" customWidth="1"/>
    <col min="11" max="262" width="9.140625" style="28"/>
    <col min="263" max="263" width="7.42578125" style="28" customWidth="1"/>
    <col min="264" max="264" width="20.42578125" style="28" customWidth="1"/>
    <col min="265" max="265" width="17.140625" style="28" customWidth="1"/>
    <col min="266" max="266" width="12.7109375" style="28" customWidth="1"/>
    <col min="267" max="518" width="9.140625" style="28"/>
    <col min="519" max="519" width="7.42578125" style="28" customWidth="1"/>
    <col min="520" max="520" width="20.42578125" style="28" customWidth="1"/>
    <col min="521" max="521" width="17.140625" style="28" customWidth="1"/>
    <col min="522" max="522" width="12.7109375" style="28" customWidth="1"/>
    <col min="523" max="774" width="9.140625" style="28"/>
    <col min="775" max="775" width="7.42578125" style="28" customWidth="1"/>
    <col min="776" max="776" width="20.42578125" style="28" customWidth="1"/>
    <col min="777" max="777" width="17.140625" style="28" customWidth="1"/>
    <col min="778" max="778" width="12.7109375" style="28" customWidth="1"/>
    <col min="779" max="1030" width="9.140625" style="28"/>
    <col min="1031" max="1031" width="7.42578125" style="28" customWidth="1"/>
    <col min="1032" max="1032" width="20.42578125" style="28" customWidth="1"/>
    <col min="1033" max="1033" width="17.140625" style="28" customWidth="1"/>
    <col min="1034" max="1034" width="12.7109375" style="28" customWidth="1"/>
    <col min="1035" max="1286" width="9.140625" style="28"/>
    <col min="1287" max="1287" width="7.42578125" style="28" customWidth="1"/>
    <col min="1288" max="1288" width="20.42578125" style="28" customWidth="1"/>
    <col min="1289" max="1289" width="17.140625" style="28" customWidth="1"/>
    <col min="1290" max="1290" width="12.7109375" style="28" customWidth="1"/>
    <col min="1291" max="1542" width="9.140625" style="28"/>
    <col min="1543" max="1543" width="7.42578125" style="28" customWidth="1"/>
    <col min="1544" max="1544" width="20.42578125" style="28" customWidth="1"/>
    <col min="1545" max="1545" width="17.140625" style="28" customWidth="1"/>
    <col min="1546" max="1546" width="12.7109375" style="28" customWidth="1"/>
    <col min="1547" max="1798" width="9.140625" style="28"/>
    <col min="1799" max="1799" width="7.42578125" style="28" customWidth="1"/>
    <col min="1800" max="1800" width="20.42578125" style="28" customWidth="1"/>
    <col min="1801" max="1801" width="17.140625" style="28" customWidth="1"/>
    <col min="1802" max="1802" width="12.7109375" style="28" customWidth="1"/>
    <col min="1803" max="2054" width="9.140625" style="28"/>
    <col min="2055" max="2055" width="7.42578125" style="28" customWidth="1"/>
    <col min="2056" max="2056" width="20.42578125" style="28" customWidth="1"/>
    <col min="2057" max="2057" width="17.140625" style="28" customWidth="1"/>
    <col min="2058" max="2058" width="12.7109375" style="28" customWidth="1"/>
    <col min="2059" max="2310" width="9.140625" style="28"/>
    <col min="2311" max="2311" width="7.42578125" style="28" customWidth="1"/>
    <col min="2312" max="2312" width="20.42578125" style="28" customWidth="1"/>
    <col min="2313" max="2313" width="17.140625" style="28" customWidth="1"/>
    <col min="2314" max="2314" width="12.7109375" style="28" customWidth="1"/>
    <col min="2315" max="2566" width="9.140625" style="28"/>
    <col min="2567" max="2567" width="7.42578125" style="28" customWidth="1"/>
    <col min="2568" max="2568" width="20.42578125" style="28" customWidth="1"/>
    <col min="2569" max="2569" width="17.140625" style="28" customWidth="1"/>
    <col min="2570" max="2570" width="12.7109375" style="28" customWidth="1"/>
    <col min="2571" max="2822" width="9.140625" style="28"/>
    <col min="2823" max="2823" width="7.42578125" style="28" customWidth="1"/>
    <col min="2824" max="2824" width="20.42578125" style="28" customWidth="1"/>
    <col min="2825" max="2825" width="17.140625" style="28" customWidth="1"/>
    <col min="2826" max="2826" width="12.7109375" style="28" customWidth="1"/>
    <col min="2827" max="3078" width="9.140625" style="28"/>
    <col min="3079" max="3079" width="7.42578125" style="28" customWidth="1"/>
    <col min="3080" max="3080" width="20.42578125" style="28" customWidth="1"/>
    <col min="3081" max="3081" width="17.140625" style="28" customWidth="1"/>
    <col min="3082" max="3082" width="12.7109375" style="28" customWidth="1"/>
    <col min="3083" max="3334" width="9.140625" style="28"/>
    <col min="3335" max="3335" width="7.42578125" style="28" customWidth="1"/>
    <col min="3336" max="3336" width="20.42578125" style="28" customWidth="1"/>
    <col min="3337" max="3337" width="17.140625" style="28" customWidth="1"/>
    <col min="3338" max="3338" width="12.7109375" style="28" customWidth="1"/>
    <col min="3339" max="3590" width="9.140625" style="28"/>
    <col min="3591" max="3591" width="7.42578125" style="28" customWidth="1"/>
    <col min="3592" max="3592" width="20.42578125" style="28" customWidth="1"/>
    <col min="3593" max="3593" width="17.140625" style="28" customWidth="1"/>
    <col min="3594" max="3594" width="12.7109375" style="28" customWidth="1"/>
    <col min="3595" max="3846" width="9.140625" style="28"/>
    <col min="3847" max="3847" width="7.42578125" style="28" customWidth="1"/>
    <col min="3848" max="3848" width="20.42578125" style="28" customWidth="1"/>
    <col min="3849" max="3849" width="17.140625" style="28" customWidth="1"/>
    <col min="3850" max="3850" width="12.7109375" style="28" customWidth="1"/>
    <col min="3851" max="4102" width="9.140625" style="28"/>
    <col min="4103" max="4103" width="7.42578125" style="28" customWidth="1"/>
    <col min="4104" max="4104" width="20.42578125" style="28" customWidth="1"/>
    <col min="4105" max="4105" width="17.140625" style="28" customWidth="1"/>
    <col min="4106" max="4106" width="12.7109375" style="28" customWidth="1"/>
    <col min="4107" max="4358" width="9.140625" style="28"/>
    <col min="4359" max="4359" width="7.42578125" style="28" customWidth="1"/>
    <col min="4360" max="4360" width="20.42578125" style="28" customWidth="1"/>
    <col min="4361" max="4361" width="17.140625" style="28" customWidth="1"/>
    <col min="4362" max="4362" width="12.7109375" style="28" customWidth="1"/>
    <col min="4363" max="4614" width="9.140625" style="28"/>
    <col min="4615" max="4615" width="7.42578125" style="28" customWidth="1"/>
    <col min="4616" max="4616" width="20.42578125" style="28" customWidth="1"/>
    <col min="4617" max="4617" width="17.140625" style="28" customWidth="1"/>
    <col min="4618" max="4618" width="12.7109375" style="28" customWidth="1"/>
    <col min="4619" max="4870" width="9.140625" style="28"/>
    <col min="4871" max="4871" width="7.42578125" style="28" customWidth="1"/>
    <col min="4872" max="4872" width="20.42578125" style="28" customWidth="1"/>
    <col min="4873" max="4873" width="17.140625" style="28" customWidth="1"/>
    <col min="4874" max="4874" width="12.7109375" style="28" customWidth="1"/>
    <col min="4875" max="5126" width="9.140625" style="28"/>
    <col min="5127" max="5127" width="7.42578125" style="28" customWidth="1"/>
    <col min="5128" max="5128" width="20.42578125" style="28" customWidth="1"/>
    <col min="5129" max="5129" width="17.140625" style="28" customWidth="1"/>
    <col min="5130" max="5130" width="12.7109375" style="28" customWidth="1"/>
    <col min="5131" max="5382" width="9.140625" style="28"/>
    <col min="5383" max="5383" width="7.42578125" style="28" customWidth="1"/>
    <col min="5384" max="5384" width="20.42578125" style="28" customWidth="1"/>
    <col min="5385" max="5385" width="17.140625" style="28" customWidth="1"/>
    <col min="5386" max="5386" width="12.7109375" style="28" customWidth="1"/>
    <col min="5387" max="5638" width="9.140625" style="28"/>
    <col min="5639" max="5639" width="7.42578125" style="28" customWidth="1"/>
    <col min="5640" max="5640" width="20.42578125" style="28" customWidth="1"/>
    <col min="5641" max="5641" width="17.140625" style="28" customWidth="1"/>
    <col min="5642" max="5642" width="12.7109375" style="28" customWidth="1"/>
    <col min="5643" max="5894" width="9.140625" style="28"/>
    <col min="5895" max="5895" width="7.42578125" style="28" customWidth="1"/>
    <col min="5896" max="5896" width="20.42578125" style="28" customWidth="1"/>
    <col min="5897" max="5897" width="17.140625" style="28" customWidth="1"/>
    <col min="5898" max="5898" width="12.7109375" style="28" customWidth="1"/>
    <col min="5899" max="6150" width="9.140625" style="28"/>
    <col min="6151" max="6151" width="7.42578125" style="28" customWidth="1"/>
    <col min="6152" max="6152" width="20.42578125" style="28" customWidth="1"/>
    <col min="6153" max="6153" width="17.140625" style="28" customWidth="1"/>
    <col min="6154" max="6154" width="12.7109375" style="28" customWidth="1"/>
    <col min="6155" max="6406" width="9.140625" style="28"/>
    <col min="6407" max="6407" width="7.42578125" style="28" customWidth="1"/>
    <col min="6408" max="6408" width="20.42578125" style="28" customWidth="1"/>
    <col min="6409" max="6409" width="17.140625" style="28" customWidth="1"/>
    <col min="6410" max="6410" width="12.7109375" style="28" customWidth="1"/>
    <col min="6411" max="6662" width="9.140625" style="28"/>
    <col min="6663" max="6663" width="7.42578125" style="28" customWidth="1"/>
    <col min="6664" max="6664" width="20.42578125" style="28" customWidth="1"/>
    <col min="6665" max="6665" width="17.140625" style="28" customWidth="1"/>
    <col min="6666" max="6666" width="12.7109375" style="28" customWidth="1"/>
    <col min="6667" max="6918" width="9.140625" style="28"/>
    <col min="6919" max="6919" width="7.42578125" style="28" customWidth="1"/>
    <col min="6920" max="6920" width="20.42578125" style="28" customWidth="1"/>
    <col min="6921" max="6921" width="17.140625" style="28" customWidth="1"/>
    <col min="6922" max="6922" width="12.7109375" style="28" customWidth="1"/>
    <col min="6923" max="7174" width="9.140625" style="28"/>
    <col min="7175" max="7175" width="7.42578125" style="28" customWidth="1"/>
    <col min="7176" max="7176" width="20.42578125" style="28" customWidth="1"/>
    <col min="7177" max="7177" width="17.140625" style="28" customWidth="1"/>
    <col min="7178" max="7178" width="12.7109375" style="28" customWidth="1"/>
    <col min="7179" max="7430" width="9.140625" style="28"/>
    <col min="7431" max="7431" width="7.42578125" style="28" customWidth="1"/>
    <col min="7432" max="7432" width="20.42578125" style="28" customWidth="1"/>
    <col min="7433" max="7433" width="17.140625" style="28" customWidth="1"/>
    <col min="7434" max="7434" width="12.7109375" style="28" customWidth="1"/>
    <col min="7435" max="7686" width="9.140625" style="28"/>
    <col min="7687" max="7687" width="7.42578125" style="28" customWidth="1"/>
    <col min="7688" max="7688" width="20.42578125" style="28" customWidth="1"/>
    <col min="7689" max="7689" width="17.140625" style="28" customWidth="1"/>
    <col min="7690" max="7690" width="12.7109375" style="28" customWidth="1"/>
    <col min="7691" max="7942" width="9.140625" style="28"/>
    <col min="7943" max="7943" width="7.42578125" style="28" customWidth="1"/>
    <col min="7944" max="7944" width="20.42578125" style="28" customWidth="1"/>
    <col min="7945" max="7945" width="17.140625" style="28" customWidth="1"/>
    <col min="7946" max="7946" width="12.7109375" style="28" customWidth="1"/>
    <col min="7947" max="8198" width="9.140625" style="28"/>
    <col min="8199" max="8199" width="7.42578125" style="28" customWidth="1"/>
    <col min="8200" max="8200" width="20.42578125" style="28" customWidth="1"/>
    <col min="8201" max="8201" width="17.140625" style="28" customWidth="1"/>
    <col min="8202" max="8202" width="12.7109375" style="28" customWidth="1"/>
    <col min="8203" max="8454" width="9.140625" style="28"/>
    <col min="8455" max="8455" width="7.42578125" style="28" customWidth="1"/>
    <col min="8456" max="8456" width="20.42578125" style="28" customWidth="1"/>
    <col min="8457" max="8457" width="17.140625" style="28" customWidth="1"/>
    <col min="8458" max="8458" width="12.7109375" style="28" customWidth="1"/>
    <col min="8459" max="8710" width="9.140625" style="28"/>
    <col min="8711" max="8711" width="7.42578125" style="28" customWidth="1"/>
    <col min="8712" max="8712" width="20.42578125" style="28" customWidth="1"/>
    <col min="8713" max="8713" width="17.140625" style="28" customWidth="1"/>
    <col min="8714" max="8714" width="12.7109375" style="28" customWidth="1"/>
    <col min="8715" max="8966" width="9.140625" style="28"/>
    <col min="8967" max="8967" width="7.42578125" style="28" customWidth="1"/>
    <col min="8968" max="8968" width="20.42578125" style="28" customWidth="1"/>
    <col min="8969" max="8969" width="17.140625" style="28" customWidth="1"/>
    <col min="8970" max="8970" width="12.7109375" style="28" customWidth="1"/>
    <col min="8971" max="9222" width="9.140625" style="28"/>
    <col min="9223" max="9223" width="7.42578125" style="28" customWidth="1"/>
    <col min="9224" max="9224" width="20.42578125" style="28" customWidth="1"/>
    <col min="9225" max="9225" width="17.140625" style="28" customWidth="1"/>
    <col min="9226" max="9226" width="12.7109375" style="28" customWidth="1"/>
    <col min="9227" max="9478" width="9.140625" style="28"/>
    <col min="9479" max="9479" width="7.42578125" style="28" customWidth="1"/>
    <col min="9480" max="9480" width="20.42578125" style="28" customWidth="1"/>
    <col min="9481" max="9481" width="17.140625" style="28" customWidth="1"/>
    <col min="9482" max="9482" width="12.7109375" style="28" customWidth="1"/>
    <col min="9483" max="9734" width="9.140625" style="28"/>
    <col min="9735" max="9735" width="7.42578125" style="28" customWidth="1"/>
    <col min="9736" max="9736" width="20.42578125" style="28" customWidth="1"/>
    <col min="9737" max="9737" width="17.140625" style="28" customWidth="1"/>
    <col min="9738" max="9738" width="12.7109375" style="28" customWidth="1"/>
    <col min="9739" max="9990" width="9.140625" style="28"/>
    <col min="9991" max="9991" width="7.42578125" style="28" customWidth="1"/>
    <col min="9992" max="9992" width="20.42578125" style="28" customWidth="1"/>
    <col min="9993" max="9993" width="17.140625" style="28" customWidth="1"/>
    <col min="9994" max="9994" width="12.7109375" style="28" customWidth="1"/>
    <col min="9995" max="10246" width="9.140625" style="28"/>
    <col min="10247" max="10247" width="7.42578125" style="28" customWidth="1"/>
    <col min="10248" max="10248" width="20.42578125" style="28" customWidth="1"/>
    <col min="10249" max="10249" width="17.140625" style="28" customWidth="1"/>
    <col min="10250" max="10250" width="12.7109375" style="28" customWidth="1"/>
    <col min="10251" max="10502" width="9.140625" style="28"/>
    <col min="10503" max="10503" width="7.42578125" style="28" customWidth="1"/>
    <col min="10504" max="10504" width="20.42578125" style="28" customWidth="1"/>
    <col min="10505" max="10505" width="17.140625" style="28" customWidth="1"/>
    <col min="10506" max="10506" width="12.7109375" style="28" customWidth="1"/>
    <col min="10507" max="10758" width="9.140625" style="28"/>
    <col min="10759" max="10759" width="7.42578125" style="28" customWidth="1"/>
    <col min="10760" max="10760" width="20.42578125" style="28" customWidth="1"/>
    <col min="10761" max="10761" width="17.140625" style="28" customWidth="1"/>
    <col min="10762" max="10762" width="12.7109375" style="28" customWidth="1"/>
    <col min="10763" max="11014" width="9.140625" style="28"/>
    <col min="11015" max="11015" width="7.42578125" style="28" customWidth="1"/>
    <col min="11016" max="11016" width="20.42578125" style="28" customWidth="1"/>
    <col min="11017" max="11017" width="17.140625" style="28" customWidth="1"/>
    <col min="11018" max="11018" width="12.7109375" style="28" customWidth="1"/>
    <col min="11019" max="11270" width="9.140625" style="28"/>
    <col min="11271" max="11271" width="7.42578125" style="28" customWidth="1"/>
    <col min="11272" max="11272" width="20.42578125" style="28" customWidth="1"/>
    <col min="11273" max="11273" width="17.140625" style="28" customWidth="1"/>
    <col min="11274" max="11274" width="12.7109375" style="28" customWidth="1"/>
    <col min="11275" max="11526" width="9.140625" style="28"/>
    <col min="11527" max="11527" width="7.42578125" style="28" customWidth="1"/>
    <col min="11528" max="11528" width="20.42578125" style="28" customWidth="1"/>
    <col min="11529" max="11529" width="17.140625" style="28" customWidth="1"/>
    <col min="11530" max="11530" width="12.7109375" style="28" customWidth="1"/>
    <col min="11531" max="11782" width="9.140625" style="28"/>
    <col min="11783" max="11783" width="7.42578125" style="28" customWidth="1"/>
    <col min="11784" max="11784" width="20.42578125" style="28" customWidth="1"/>
    <col min="11785" max="11785" width="17.140625" style="28" customWidth="1"/>
    <col min="11786" max="11786" width="12.7109375" style="28" customWidth="1"/>
    <col min="11787" max="12038" width="9.140625" style="28"/>
    <col min="12039" max="12039" width="7.42578125" style="28" customWidth="1"/>
    <col min="12040" max="12040" width="20.42578125" style="28" customWidth="1"/>
    <col min="12041" max="12041" width="17.140625" style="28" customWidth="1"/>
    <col min="12042" max="12042" width="12.7109375" style="28" customWidth="1"/>
    <col min="12043" max="12294" width="9.140625" style="28"/>
    <col min="12295" max="12295" width="7.42578125" style="28" customWidth="1"/>
    <col min="12296" max="12296" width="20.42578125" style="28" customWidth="1"/>
    <col min="12297" max="12297" width="17.140625" style="28" customWidth="1"/>
    <col min="12298" max="12298" width="12.7109375" style="28" customWidth="1"/>
    <col min="12299" max="12550" width="9.140625" style="28"/>
    <col min="12551" max="12551" width="7.42578125" style="28" customWidth="1"/>
    <col min="12552" max="12552" width="20.42578125" style="28" customWidth="1"/>
    <col min="12553" max="12553" width="17.140625" style="28" customWidth="1"/>
    <col min="12554" max="12554" width="12.7109375" style="28" customWidth="1"/>
    <col min="12555" max="12806" width="9.140625" style="28"/>
    <col min="12807" max="12807" width="7.42578125" style="28" customWidth="1"/>
    <col min="12808" max="12808" width="20.42578125" style="28" customWidth="1"/>
    <col min="12809" max="12809" width="17.140625" style="28" customWidth="1"/>
    <col min="12810" max="12810" width="12.7109375" style="28" customWidth="1"/>
    <col min="12811" max="13062" width="9.140625" style="28"/>
    <col min="13063" max="13063" width="7.42578125" style="28" customWidth="1"/>
    <col min="13064" max="13064" width="20.42578125" style="28" customWidth="1"/>
    <col min="13065" max="13065" width="17.140625" style="28" customWidth="1"/>
    <col min="13066" max="13066" width="12.7109375" style="28" customWidth="1"/>
    <col min="13067" max="13318" width="9.140625" style="28"/>
    <col min="13319" max="13319" width="7.42578125" style="28" customWidth="1"/>
    <col min="13320" max="13320" width="20.42578125" style="28" customWidth="1"/>
    <col min="13321" max="13321" width="17.140625" style="28" customWidth="1"/>
    <col min="13322" max="13322" width="12.7109375" style="28" customWidth="1"/>
    <col min="13323" max="13574" width="9.140625" style="28"/>
    <col min="13575" max="13575" width="7.42578125" style="28" customWidth="1"/>
    <col min="13576" max="13576" width="20.42578125" style="28" customWidth="1"/>
    <col min="13577" max="13577" width="17.140625" style="28" customWidth="1"/>
    <col min="13578" max="13578" width="12.7109375" style="28" customWidth="1"/>
    <col min="13579" max="13830" width="9.140625" style="28"/>
    <col min="13831" max="13831" width="7.42578125" style="28" customWidth="1"/>
    <col min="13832" max="13832" width="20.42578125" style="28" customWidth="1"/>
    <col min="13833" max="13833" width="17.140625" style="28" customWidth="1"/>
    <col min="13834" max="13834" width="12.7109375" style="28" customWidth="1"/>
    <col min="13835" max="14086" width="9.140625" style="28"/>
    <col min="14087" max="14087" width="7.42578125" style="28" customWidth="1"/>
    <col min="14088" max="14088" width="20.42578125" style="28" customWidth="1"/>
    <col min="14089" max="14089" width="17.140625" style="28" customWidth="1"/>
    <col min="14090" max="14090" width="12.7109375" style="28" customWidth="1"/>
    <col min="14091" max="14342" width="9.140625" style="28"/>
    <col min="14343" max="14343" width="7.42578125" style="28" customWidth="1"/>
    <col min="14344" max="14344" width="20.42578125" style="28" customWidth="1"/>
    <col min="14345" max="14345" width="17.140625" style="28" customWidth="1"/>
    <col min="14346" max="14346" width="12.7109375" style="28" customWidth="1"/>
    <col min="14347" max="14598" width="9.140625" style="28"/>
    <col min="14599" max="14599" width="7.42578125" style="28" customWidth="1"/>
    <col min="14600" max="14600" width="20.42578125" style="28" customWidth="1"/>
    <col min="14601" max="14601" width="17.140625" style="28" customWidth="1"/>
    <col min="14602" max="14602" width="12.7109375" style="28" customWidth="1"/>
    <col min="14603" max="14854" width="9.140625" style="28"/>
    <col min="14855" max="14855" width="7.42578125" style="28" customWidth="1"/>
    <col min="14856" max="14856" width="20.42578125" style="28" customWidth="1"/>
    <col min="14857" max="14857" width="17.140625" style="28" customWidth="1"/>
    <col min="14858" max="14858" width="12.7109375" style="28" customWidth="1"/>
    <col min="14859" max="15110" width="9.140625" style="28"/>
    <col min="15111" max="15111" width="7.42578125" style="28" customWidth="1"/>
    <col min="15112" max="15112" width="20.42578125" style="28" customWidth="1"/>
    <col min="15113" max="15113" width="17.140625" style="28" customWidth="1"/>
    <col min="15114" max="15114" width="12.7109375" style="28" customWidth="1"/>
    <col min="15115" max="15366" width="9.140625" style="28"/>
    <col min="15367" max="15367" width="7.42578125" style="28" customWidth="1"/>
    <col min="15368" max="15368" width="20.42578125" style="28" customWidth="1"/>
    <col min="15369" max="15369" width="17.140625" style="28" customWidth="1"/>
    <col min="15370" max="15370" width="12.7109375" style="28" customWidth="1"/>
    <col min="15371" max="15622" width="9.140625" style="28"/>
    <col min="15623" max="15623" width="7.42578125" style="28" customWidth="1"/>
    <col min="15624" max="15624" width="20.42578125" style="28" customWidth="1"/>
    <col min="15625" max="15625" width="17.140625" style="28" customWidth="1"/>
    <col min="15626" max="15626" width="12.7109375" style="28" customWidth="1"/>
    <col min="15627" max="15878" width="9.140625" style="28"/>
    <col min="15879" max="15879" width="7.42578125" style="28" customWidth="1"/>
    <col min="15880" max="15880" width="20.42578125" style="28" customWidth="1"/>
    <col min="15881" max="15881" width="17.140625" style="28" customWidth="1"/>
    <col min="15882" max="15882" width="12.7109375" style="28" customWidth="1"/>
    <col min="15883" max="16134" width="9.140625" style="28"/>
    <col min="16135" max="16135" width="7.42578125" style="28" customWidth="1"/>
    <col min="16136" max="16136" width="20.42578125" style="28" customWidth="1"/>
    <col min="16137" max="16137" width="17.140625" style="28" customWidth="1"/>
    <col min="16138" max="16138" width="12.7109375" style="28" customWidth="1"/>
    <col min="16139" max="16384" width="9.140625" style="28"/>
  </cols>
  <sheetData>
    <row r="4" spans="3:9" x14ac:dyDescent="0.3">
      <c r="C4" s="27" t="s">
        <v>103</v>
      </c>
      <c r="E4" s="89" t="s">
        <v>136</v>
      </c>
      <c r="F4" s="89"/>
      <c r="G4" s="89"/>
      <c r="H4" s="89"/>
    </row>
    <row r="6" spans="3:9" ht="51.75" customHeight="1" x14ac:dyDescent="0.3">
      <c r="C6" s="29" t="s">
        <v>101</v>
      </c>
      <c r="D6" s="30"/>
      <c r="E6" s="90" t="s">
        <v>137</v>
      </c>
      <c r="F6" s="90"/>
      <c r="G6" s="90"/>
      <c r="H6" s="90"/>
      <c r="I6" s="30"/>
    </row>
    <row r="8" spans="3:9" ht="16.5" customHeight="1" x14ac:dyDescent="0.3">
      <c r="C8" s="27" t="s">
        <v>102</v>
      </c>
      <c r="E8" s="91" t="s">
        <v>143</v>
      </c>
      <c r="F8" s="91"/>
      <c r="G8" s="91"/>
      <c r="H8" s="91"/>
    </row>
    <row r="9" spans="3:9" ht="17.25" customHeight="1" x14ac:dyDescent="0.3">
      <c r="E9" s="91"/>
      <c r="F9" s="91"/>
      <c r="G9" s="91"/>
      <c r="H9" s="91"/>
    </row>
    <row r="11" spans="3:9" x14ac:dyDescent="0.3">
      <c r="C11" s="31" t="s">
        <v>32</v>
      </c>
    </row>
    <row r="14" spans="3:9" x14ac:dyDescent="0.3">
      <c r="C14" s="32" t="s">
        <v>87</v>
      </c>
      <c r="D14" s="33"/>
      <c r="E14" s="33"/>
      <c r="F14" s="33"/>
      <c r="G14" s="33"/>
      <c r="H14" s="34" t="str">
        <f>'1. PREDDELA'!F38</f>
        <v/>
      </c>
    </row>
    <row r="15" spans="3:9" x14ac:dyDescent="0.3">
      <c r="H15" s="35"/>
    </row>
    <row r="16" spans="3:9" x14ac:dyDescent="0.3">
      <c r="C16" s="32" t="s">
        <v>88</v>
      </c>
      <c r="D16" s="33"/>
      <c r="E16" s="33"/>
      <c r="F16" s="33"/>
      <c r="G16" s="33"/>
      <c r="H16" s="34" t="str">
        <f>'2. ZEMELJSKA DELA'!F25</f>
        <v/>
      </c>
    </row>
    <row r="17" spans="3:8" x14ac:dyDescent="0.3">
      <c r="H17" s="35"/>
    </row>
    <row r="18" spans="3:8" x14ac:dyDescent="0.3">
      <c r="C18" s="32" t="s">
        <v>89</v>
      </c>
      <c r="D18" s="33"/>
      <c r="E18" s="33"/>
      <c r="F18" s="33"/>
      <c r="G18" s="33"/>
      <c r="H18" s="34" t="str">
        <f>'3. VOZIŠČNE KONSTRUKCIJE'!F28</f>
        <v/>
      </c>
    </row>
    <row r="19" spans="3:8" x14ac:dyDescent="0.3">
      <c r="H19" s="35"/>
    </row>
    <row r="20" spans="3:8" x14ac:dyDescent="0.3">
      <c r="C20" s="32" t="s">
        <v>90</v>
      </c>
      <c r="D20" s="33"/>
      <c r="E20" s="33"/>
      <c r="F20" s="33"/>
      <c r="G20" s="33"/>
      <c r="H20" s="34" t="str">
        <f>'4. ODVODNJAVANJE'!F12</f>
        <v/>
      </c>
    </row>
    <row r="21" spans="3:8" x14ac:dyDescent="0.3">
      <c r="H21" s="35"/>
    </row>
    <row r="22" spans="3:8" x14ac:dyDescent="0.3">
      <c r="C22" s="32" t="s">
        <v>91</v>
      </c>
      <c r="D22" s="33"/>
      <c r="E22" s="33"/>
      <c r="F22" s="33"/>
      <c r="G22" s="33"/>
      <c r="H22" s="34" t="str">
        <f>'5. GRADBENA IN OBRTNIŠKA DELA'!F6</f>
        <v/>
      </c>
    </row>
    <row r="23" spans="3:8" x14ac:dyDescent="0.3">
      <c r="H23" s="35"/>
    </row>
    <row r="24" spans="3:8" x14ac:dyDescent="0.3">
      <c r="C24" s="32" t="s">
        <v>92</v>
      </c>
      <c r="D24" s="33"/>
      <c r="E24" s="33"/>
      <c r="F24" s="33"/>
      <c r="G24" s="33"/>
      <c r="H24" s="34" t="str">
        <f>'6. OPREMA CEST'!F6</f>
        <v/>
      </c>
    </row>
    <row r="25" spans="3:8" x14ac:dyDescent="0.3">
      <c r="H25" s="35"/>
    </row>
    <row r="26" spans="3:8" x14ac:dyDescent="0.3">
      <c r="C26" s="32" t="s">
        <v>93</v>
      </c>
      <c r="D26" s="33"/>
      <c r="E26" s="33"/>
      <c r="F26" s="33"/>
      <c r="G26" s="33"/>
      <c r="H26" s="34" t="str">
        <f>'7. TUJE STORITVE'!F17</f>
        <v/>
      </c>
    </row>
    <row r="27" spans="3:8" x14ac:dyDescent="0.3">
      <c r="H27" s="35"/>
    </row>
    <row r="28" spans="3:8" x14ac:dyDescent="0.3">
      <c r="C28" s="32" t="s">
        <v>142</v>
      </c>
      <c r="D28" s="33"/>
      <c r="E28" s="33"/>
      <c r="F28" s="33"/>
      <c r="G28" s="33"/>
      <c r="H28" s="34" t="str">
        <f>IF(SUM(H14:H26)=0,"",SUM(H14:H26)*0.05)</f>
        <v/>
      </c>
    </row>
    <row r="31" spans="3:8" x14ac:dyDescent="0.3">
      <c r="F31" s="36" t="s">
        <v>33</v>
      </c>
      <c r="H31" s="35" t="str">
        <f>IF(SUM(H14:H28)=0,"",SUM(H14:H28))</f>
        <v/>
      </c>
    </row>
    <row r="32" spans="3:8" x14ac:dyDescent="0.3">
      <c r="F32" s="36"/>
      <c r="H32" s="35"/>
    </row>
    <row r="33" spans="2:8" x14ac:dyDescent="0.3">
      <c r="F33" s="36" t="s">
        <v>98</v>
      </c>
      <c r="H33" s="35" t="str">
        <f>IF(SUM(H31)=0,"",SUM(0.22*H31))</f>
        <v/>
      </c>
    </row>
    <row r="34" spans="2:8" x14ac:dyDescent="0.3">
      <c r="H34" s="35"/>
    </row>
    <row r="35" spans="2:8" x14ac:dyDescent="0.3">
      <c r="H35" s="37"/>
    </row>
    <row r="36" spans="2:8" x14ac:dyDescent="0.3">
      <c r="C36" s="38" t="s">
        <v>34</v>
      </c>
      <c r="D36" s="33"/>
      <c r="E36" s="33"/>
      <c r="F36" s="33"/>
      <c r="G36" s="33"/>
      <c r="H36" s="39" t="str">
        <f>IF(SUM(H31:H33)=0,"",SUM(H31:H33))</f>
        <v/>
      </c>
    </row>
    <row r="41" spans="2:8" ht="17.25" hidden="1" thickBot="1" x14ac:dyDescent="0.35">
      <c r="B41" s="88" t="s">
        <v>35</v>
      </c>
      <c r="C41" s="88"/>
      <c r="D41" s="88"/>
      <c r="E41" s="88"/>
      <c r="F41" s="40">
        <v>1</v>
      </c>
    </row>
  </sheetData>
  <sheetProtection algorithmName="SHA-512" hashValue="LN7IeImjM/TwN+e39SCP2A/3n/ausyOMzw8PjWRkgi7Ak9PWm1KXOipYBdu/GRcIGKz8uxbAI6N5Ly0QVy1kFg==" saltValue="zAWElOhjekXqq8uLjGBTeA==" spinCount="100000" sheet="1" selectLockedCells="1"/>
  <mergeCells count="4">
    <mergeCell ref="B41:E41"/>
    <mergeCell ref="E4:H4"/>
    <mergeCell ref="E6:H6"/>
    <mergeCell ref="E8:H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&amp;L&amp;"Arial Narrow,Navadno"&amp;F&amp;R&amp;"Arial Narrow,Poševno"&amp;10Stran 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</sheetPr>
  <dimension ref="A1:K38"/>
  <sheetViews>
    <sheetView view="pageBreakPreview" zoomScaleNormal="115" zoomScaleSheetLayoutView="100" zoomScalePageLayoutView="140" workbookViewId="0">
      <pane ySplit="2" topLeftCell="A8" activePane="bottomLeft" state="frozen"/>
      <selection activeCell="E10" sqref="E10"/>
      <selection pane="bottomLeft" activeCell="F9" sqref="F9"/>
    </sheetView>
  </sheetViews>
  <sheetFormatPr defaultColWidth="9.140625" defaultRowHeight="12.75" x14ac:dyDescent="0.2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3.42578125" style="6" customWidth="1"/>
    <col min="9" max="9" width="7.7109375" style="61" hidden="1" customWidth="1"/>
    <col min="10" max="10" width="9.140625" style="6" hidden="1" customWidth="1"/>
    <col min="11" max="13" width="0" style="6" hidden="1" customWidth="1"/>
    <col min="14" max="16384" width="9.140625" style="6"/>
  </cols>
  <sheetData>
    <row r="1" spans="1:11" x14ac:dyDescent="0.2">
      <c r="A1" s="1"/>
    </row>
    <row r="2" spans="1:11" ht="24.95" customHeight="1" x14ac:dyDescent="0.2">
      <c r="B2" s="8" t="s">
        <v>26</v>
      </c>
      <c r="C2" s="8" t="s">
        <v>31</v>
      </c>
      <c r="D2" s="8" t="s">
        <v>27</v>
      </c>
      <c r="E2" s="9" t="s">
        <v>28</v>
      </c>
      <c r="F2" s="9" t="s">
        <v>29</v>
      </c>
      <c r="G2" s="9" t="s">
        <v>30</v>
      </c>
      <c r="I2" s="62" t="s">
        <v>36</v>
      </c>
    </row>
    <row r="3" spans="1:11" x14ac:dyDescent="0.2">
      <c r="B3" s="10"/>
      <c r="C3" s="10"/>
      <c r="D3" s="11"/>
      <c r="E3" s="12"/>
      <c r="F3" s="12"/>
      <c r="G3" s="12"/>
    </row>
    <row r="4" spans="1:11" ht="15.75" x14ac:dyDescent="0.2">
      <c r="B4" s="94" t="s">
        <v>0</v>
      </c>
      <c r="C4" s="94"/>
      <c r="D4" s="94"/>
      <c r="E4" s="94"/>
      <c r="F4" s="94"/>
      <c r="G4" s="94"/>
    </row>
    <row r="5" spans="1:11" ht="12.75" customHeight="1" x14ac:dyDescent="0.2">
      <c r="B5" s="13"/>
      <c r="C5" s="13"/>
      <c r="D5" s="13"/>
      <c r="E5" s="14" t="str">
        <f>IF(SUM(E8:E11)=0,0,"")</f>
        <v/>
      </c>
      <c r="F5" s="14"/>
      <c r="G5" s="14"/>
    </row>
    <row r="6" spans="1:11" ht="21.2" customHeight="1" x14ac:dyDescent="0.3">
      <c r="B6" s="95" t="s">
        <v>18</v>
      </c>
      <c r="C6" s="96"/>
      <c r="D6" s="96"/>
      <c r="E6" s="15" t="str">
        <f>IF(SUM(E8:E11)=0,0,"")</f>
        <v/>
      </c>
      <c r="F6" s="15"/>
      <c r="G6" s="16"/>
    </row>
    <row r="7" spans="1:11" x14ac:dyDescent="0.2">
      <c r="E7" s="14" t="str">
        <f>IF(SUM(E8:E11)=0,0,"")</f>
        <v/>
      </c>
      <c r="F7" s="14"/>
      <c r="G7" s="14"/>
    </row>
    <row r="8" spans="1:11" ht="38.25" x14ac:dyDescent="0.2">
      <c r="B8" s="17" t="s">
        <v>2</v>
      </c>
      <c r="C8" s="18" t="s">
        <v>1</v>
      </c>
      <c r="D8" s="19" t="s">
        <v>116</v>
      </c>
      <c r="E8" s="48">
        <f>(33)/1000</f>
        <v>3.3000000000000002E-2</v>
      </c>
      <c r="F8" s="86"/>
      <c r="G8" s="20" t="str">
        <f t="shared" ref="G8:G11" si="0">IF(F8="","",E8*F8)</f>
        <v/>
      </c>
      <c r="I8" s="81">
        <v>1410</v>
      </c>
    </row>
    <row r="9" spans="1:11" ht="38.25" x14ac:dyDescent="0.2">
      <c r="B9" s="17" t="s">
        <v>3</v>
      </c>
      <c r="C9" s="18" t="s">
        <v>1</v>
      </c>
      <c r="D9" s="19" t="s">
        <v>117</v>
      </c>
      <c r="E9" s="48">
        <f>+E8</f>
        <v>3.3000000000000002E-2</v>
      </c>
      <c r="F9" s="86"/>
      <c r="G9" s="20" t="str">
        <f t="shared" si="0"/>
        <v/>
      </c>
      <c r="I9" s="76">
        <v>0</v>
      </c>
    </row>
    <row r="10" spans="1:11" ht="38.25" x14ac:dyDescent="0.2">
      <c r="B10" s="17" t="s">
        <v>5</v>
      </c>
      <c r="C10" s="18" t="s">
        <v>4</v>
      </c>
      <c r="D10" s="19" t="s">
        <v>118</v>
      </c>
      <c r="E10" s="48">
        <v>5</v>
      </c>
      <c r="F10" s="86"/>
      <c r="G10" s="20" t="str">
        <f t="shared" si="0"/>
        <v/>
      </c>
      <c r="I10" s="81">
        <v>23</v>
      </c>
    </row>
    <row r="11" spans="1:11" ht="38.25" x14ac:dyDescent="0.2">
      <c r="B11" s="17" t="s">
        <v>6</v>
      </c>
      <c r="C11" s="18" t="s">
        <v>4</v>
      </c>
      <c r="D11" s="19" t="s">
        <v>126</v>
      </c>
      <c r="E11" s="48">
        <v>14</v>
      </c>
      <c r="F11" s="86"/>
      <c r="G11" s="20" t="str">
        <f t="shared" si="0"/>
        <v/>
      </c>
      <c r="I11" s="76">
        <v>0</v>
      </c>
      <c r="K11" s="6" t="s">
        <v>131</v>
      </c>
    </row>
    <row r="12" spans="1:11" x14ac:dyDescent="0.2">
      <c r="E12" s="21"/>
      <c r="G12" s="21"/>
    </row>
    <row r="13" spans="1:11" ht="21.2" customHeight="1" x14ac:dyDescent="0.3">
      <c r="B13" s="95" t="s">
        <v>19</v>
      </c>
      <c r="C13" s="96"/>
      <c r="D13" s="96"/>
      <c r="E13" s="15"/>
      <c r="F13" s="15"/>
      <c r="G13" s="16"/>
    </row>
    <row r="14" spans="1:11" x14ac:dyDescent="0.2">
      <c r="E14" s="23" t="str">
        <f>IF(SUM(E17:E18)=0,0,"")</f>
        <v/>
      </c>
      <c r="F14" s="23"/>
      <c r="G14" s="23"/>
    </row>
    <row r="15" spans="1:11" ht="21.2" customHeight="1" x14ac:dyDescent="0.2">
      <c r="B15" s="97" t="s">
        <v>20</v>
      </c>
      <c r="C15" s="97"/>
      <c r="D15" s="97"/>
      <c r="E15" s="24" t="str">
        <f>IF(SUM(E17:E18)=0,0,"")</f>
        <v/>
      </c>
      <c r="F15" s="24"/>
      <c r="G15" s="24"/>
    </row>
    <row r="16" spans="1:11" x14ac:dyDescent="0.2">
      <c r="E16" s="23" t="str">
        <f>IF(SUM(E17:E18)=0,0,"")</f>
        <v/>
      </c>
      <c r="F16" s="23"/>
      <c r="G16" s="23"/>
    </row>
    <row r="17" spans="2:9" ht="38.25" x14ac:dyDescent="0.2">
      <c r="B17" s="17" t="s">
        <v>10</v>
      </c>
      <c r="C17" s="18" t="s">
        <v>7</v>
      </c>
      <c r="D17" s="19" t="s">
        <v>112</v>
      </c>
      <c r="E17" s="48">
        <v>170</v>
      </c>
      <c r="F17" s="86"/>
      <c r="G17" s="20" t="str">
        <f t="shared" ref="G17:G18" si="1">IF(F17="","",E17*F17)</f>
        <v/>
      </c>
      <c r="I17" s="73">
        <v>0</v>
      </c>
    </row>
    <row r="18" spans="2:9" ht="38.25" x14ac:dyDescent="0.2">
      <c r="B18" s="17" t="s">
        <v>11</v>
      </c>
      <c r="C18" s="18" t="s">
        <v>8</v>
      </c>
      <c r="D18" s="19" t="s">
        <v>132</v>
      </c>
      <c r="E18" s="48">
        <v>18</v>
      </c>
      <c r="F18" s="86"/>
      <c r="G18" s="20" t="str">
        <f t="shared" si="1"/>
        <v/>
      </c>
      <c r="I18" s="68">
        <v>1.1000000000000001</v>
      </c>
    </row>
    <row r="19" spans="2:9" x14ac:dyDescent="0.2">
      <c r="E19" s="57" t="str">
        <f>IF(SUM(E22:E22)=0,0,"")</f>
        <v/>
      </c>
      <c r="F19" s="23"/>
      <c r="G19" s="23"/>
    </row>
    <row r="20" spans="2:9" ht="21.2" customHeight="1" x14ac:dyDescent="0.2">
      <c r="B20" s="97" t="s">
        <v>21</v>
      </c>
      <c r="C20" s="97"/>
      <c r="D20" s="97"/>
      <c r="E20" s="24" t="str">
        <f>IF(SUM(E22:E22)=0,0,"")</f>
        <v/>
      </c>
      <c r="F20" s="24"/>
      <c r="G20" s="24"/>
    </row>
    <row r="21" spans="2:9" x14ac:dyDescent="0.2">
      <c r="E21" s="23" t="str">
        <f>IF(SUM(E22:E22)=0,0,"")</f>
        <v/>
      </c>
      <c r="F21" s="23"/>
      <c r="G21" s="23"/>
    </row>
    <row r="22" spans="2:9" ht="51" x14ac:dyDescent="0.2">
      <c r="B22" s="17" t="s">
        <v>12</v>
      </c>
      <c r="C22" s="18" t="s">
        <v>8</v>
      </c>
      <c r="D22" s="19" t="s">
        <v>141</v>
      </c>
      <c r="E22" s="48">
        <v>2</v>
      </c>
      <c r="F22" s="86"/>
      <c r="G22" s="20" t="str">
        <f t="shared" ref="G22" si="2">IF(F22="","",E22*F22)</f>
        <v/>
      </c>
      <c r="I22" s="69">
        <v>14</v>
      </c>
    </row>
    <row r="23" spans="2:9" x14ac:dyDescent="0.2">
      <c r="E23" s="21"/>
      <c r="F23" s="21"/>
      <c r="G23" s="21"/>
    </row>
    <row r="24" spans="2:9" ht="21.2" customHeight="1" x14ac:dyDescent="0.3">
      <c r="B24" s="95" t="s">
        <v>22</v>
      </c>
      <c r="C24" s="96"/>
      <c r="D24" s="96"/>
      <c r="E24" s="15"/>
      <c r="F24" s="15"/>
      <c r="G24" s="16"/>
    </row>
    <row r="25" spans="2:9" ht="20.25" customHeight="1" x14ac:dyDescent="0.25">
      <c r="B25" s="98" t="s">
        <v>23</v>
      </c>
      <c r="C25" s="98"/>
      <c r="D25" s="98"/>
      <c r="E25" s="22" t="str">
        <f>IF(SUM(E27:E27)=0,0,"")</f>
        <v/>
      </c>
      <c r="F25" s="22"/>
      <c r="G25" s="22"/>
    </row>
    <row r="26" spans="2:9" x14ac:dyDescent="0.2">
      <c r="E26" s="14" t="str">
        <f>IF(SUM(E27:E27)=0,0,"")</f>
        <v/>
      </c>
      <c r="F26" s="14"/>
      <c r="G26" s="14"/>
    </row>
    <row r="27" spans="2:9" ht="25.5" x14ac:dyDescent="0.2">
      <c r="B27" s="17" t="s">
        <v>14</v>
      </c>
      <c r="C27" s="18" t="s">
        <v>13</v>
      </c>
      <c r="D27" s="19" t="s">
        <v>106</v>
      </c>
      <c r="E27" s="48">
        <v>15</v>
      </c>
      <c r="F27" s="86"/>
      <c r="G27" s="20" t="str">
        <f t="shared" ref="G27:G28" si="3">IF(F27="","",E27*F27)</f>
        <v/>
      </c>
      <c r="I27" s="70">
        <v>0</v>
      </c>
    </row>
    <row r="28" spans="2:9" ht="25.5" x14ac:dyDescent="0.2">
      <c r="B28" s="17" t="s">
        <v>96</v>
      </c>
      <c r="C28" s="18" t="s">
        <v>4</v>
      </c>
      <c r="D28" s="19" t="s">
        <v>97</v>
      </c>
      <c r="E28" s="48">
        <v>1</v>
      </c>
      <c r="F28" s="86"/>
      <c r="G28" s="20" t="str">
        <f t="shared" si="3"/>
        <v/>
      </c>
      <c r="I28" s="6"/>
    </row>
    <row r="29" spans="2:9" ht="21.2" customHeight="1" x14ac:dyDescent="0.25">
      <c r="B29" s="97" t="s">
        <v>24</v>
      </c>
      <c r="C29" s="97"/>
      <c r="D29" s="97"/>
      <c r="E29" s="51" t="str">
        <f>IF(SUM(E31:E31)=0,0,"")</f>
        <v/>
      </c>
      <c r="F29" s="51"/>
      <c r="G29" s="51"/>
    </row>
    <row r="30" spans="2:9" x14ac:dyDescent="0.2">
      <c r="E30" s="14" t="str">
        <f>IF(SUM(E31:E31)=0,0,"")</f>
        <v/>
      </c>
      <c r="F30" s="14"/>
      <c r="G30" s="14"/>
    </row>
    <row r="31" spans="2:9" ht="25.5" x14ac:dyDescent="0.2">
      <c r="B31" s="17" t="s">
        <v>15</v>
      </c>
      <c r="C31" s="18" t="s">
        <v>4</v>
      </c>
      <c r="D31" s="19" t="s">
        <v>113</v>
      </c>
      <c r="E31" s="48">
        <v>1</v>
      </c>
      <c r="F31" s="86"/>
      <c r="G31" s="20" t="str">
        <f>IF(F31="","",E31*F31)</f>
        <v/>
      </c>
      <c r="I31" s="72">
        <v>0</v>
      </c>
    </row>
    <row r="32" spans="2:9" x14ac:dyDescent="0.2">
      <c r="E32" s="14" t="str">
        <f>IF(SUM(E35:E36)=0,0,"")</f>
        <v/>
      </c>
      <c r="F32" s="14"/>
      <c r="G32" s="14"/>
    </row>
    <row r="33" spans="2:9" ht="21.2" customHeight="1" x14ac:dyDescent="0.25">
      <c r="B33" s="97" t="s">
        <v>25</v>
      </c>
      <c r="C33" s="97"/>
      <c r="D33" s="97"/>
      <c r="E33" s="51" t="str">
        <f>IF(SUM(E35:E36)=0,0,"")</f>
        <v/>
      </c>
      <c r="F33" s="51"/>
      <c r="G33" s="51"/>
    </row>
    <row r="34" spans="2:9" x14ac:dyDescent="0.2">
      <c r="E34" s="14" t="str">
        <f>IF(SUM(E35:E36)=0,0,"")</f>
        <v/>
      </c>
      <c r="F34" s="14"/>
      <c r="G34" s="14"/>
    </row>
    <row r="35" spans="2:9" ht="25.5" x14ac:dyDescent="0.2">
      <c r="B35" s="17" t="s">
        <v>16</v>
      </c>
      <c r="C35" s="18" t="s">
        <v>4</v>
      </c>
      <c r="D35" s="19" t="s">
        <v>115</v>
      </c>
      <c r="E35" s="48">
        <v>1</v>
      </c>
      <c r="F35" s="86"/>
      <c r="G35" s="20" t="str">
        <f>IF(F35="","",E35*F35)</f>
        <v/>
      </c>
      <c r="I35" s="70">
        <v>0</v>
      </c>
    </row>
    <row r="36" spans="2:9" ht="25.5" x14ac:dyDescent="0.2">
      <c r="B36" s="17" t="s">
        <v>17</v>
      </c>
      <c r="C36" s="18" t="s">
        <v>4</v>
      </c>
      <c r="D36" s="19" t="s">
        <v>114</v>
      </c>
      <c r="E36" s="48">
        <v>1</v>
      </c>
      <c r="F36" s="86"/>
      <c r="G36" s="20" t="str">
        <f t="shared" ref="G36" si="4">IF(F36="","",E36*F36)</f>
        <v/>
      </c>
      <c r="I36" s="70">
        <v>0</v>
      </c>
    </row>
    <row r="37" spans="2:9" ht="13.5" thickBot="1" x14ac:dyDescent="0.25"/>
    <row r="38" spans="2:9" ht="16.5" thickBot="1" x14ac:dyDescent="0.25">
      <c r="D38" s="25" t="s">
        <v>37</v>
      </c>
      <c r="E38" s="26"/>
      <c r="F38" s="92" t="str">
        <f>IF(SUM(G8:G36)=0,"",SUM(G8:G36))</f>
        <v/>
      </c>
      <c r="G38" s="93"/>
    </row>
  </sheetData>
  <sheetProtection algorithmName="SHA-512" hashValue="l4Y1q9xADkBX0GWzQF4XOmlfPdxe+PBdDa/oPYgyqv2RaFfW51oTNeJ7wwK3tCZV/6T1gUCsWV7229nKubaLjw==" saltValue="2Cbe558sZa5K1SSs/PAyzA==" spinCount="100000" sheet="1" selectLockedCells="1"/>
  <dataConsolidate/>
  <mergeCells count="10">
    <mergeCell ref="F38:G38"/>
    <mergeCell ref="B4:G4"/>
    <mergeCell ref="B6:D6"/>
    <mergeCell ref="B13:D13"/>
    <mergeCell ref="B15:D15"/>
    <mergeCell ref="B20:D20"/>
    <mergeCell ref="B24:D24"/>
    <mergeCell ref="B25:D25"/>
    <mergeCell ref="B29:D29"/>
    <mergeCell ref="B33:D3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32" max="6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</sheetPr>
  <dimension ref="A1:P25"/>
  <sheetViews>
    <sheetView view="pageBreakPreview" zoomScaleNormal="130" zoomScaleSheetLayoutView="100" zoomScalePageLayoutView="120" workbookViewId="0">
      <pane ySplit="2" topLeftCell="A10" activePane="bottomLeft" state="frozen"/>
      <selection activeCell="E10" sqref="E10"/>
      <selection pane="bottomLeft" activeCell="F22" sqref="F22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8.7109375" style="61" hidden="1" customWidth="1"/>
    <col min="10" max="10" width="9.140625" style="6" hidden="1" customWidth="1"/>
    <col min="11" max="17" width="0" style="6" hidden="1" customWidth="1"/>
    <col min="18" max="16384" width="9.140625" style="6"/>
  </cols>
  <sheetData>
    <row r="1" spans="1:16" x14ac:dyDescent="0.2">
      <c r="A1" s="1"/>
    </row>
    <row r="2" spans="1:16" ht="24.95" customHeight="1" x14ac:dyDescent="0.2">
      <c r="B2" s="41" t="s">
        <v>26</v>
      </c>
      <c r="C2" s="41" t="s">
        <v>31</v>
      </c>
      <c r="D2" s="41" t="s">
        <v>27</v>
      </c>
      <c r="E2" s="42" t="s">
        <v>28</v>
      </c>
      <c r="F2" s="42" t="s">
        <v>29</v>
      </c>
      <c r="G2" s="42" t="s">
        <v>30</v>
      </c>
      <c r="I2" s="62" t="s">
        <v>36</v>
      </c>
    </row>
    <row r="3" spans="1:16" x14ac:dyDescent="0.2">
      <c r="B3" s="43"/>
      <c r="C3" s="43"/>
      <c r="D3" s="44"/>
      <c r="E3" s="45"/>
      <c r="F3" s="45"/>
      <c r="G3" s="45"/>
    </row>
    <row r="4" spans="1:16" ht="15.75" x14ac:dyDescent="0.2">
      <c r="B4" s="94" t="s">
        <v>38</v>
      </c>
      <c r="C4" s="94"/>
      <c r="D4" s="94"/>
      <c r="E4" s="94"/>
      <c r="F4" s="94"/>
      <c r="G4" s="94"/>
    </row>
    <row r="5" spans="1:16" ht="12.75" customHeight="1" x14ac:dyDescent="0.2">
      <c r="B5" s="13"/>
      <c r="C5" s="13"/>
      <c r="D5" s="13"/>
      <c r="E5" s="14" t="str">
        <f>IF(SUM(E8:E12)=0,0,"")</f>
        <v/>
      </c>
      <c r="F5" s="14"/>
      <c r="G5" s="14"/>
      <c r="N5" s="6" t="s">
        <v>125</v>
      </c>
      <c r="O5" s="84">
        <f>(170*0.05)*1.1</f>
        <v>9.3500000000000014</v>
      </c>
    </row>
    <row r="6" spans="1:16" ht="21.2" customHeight="1" x14ac:dyDescent="0.3">
      <c r="B6" s="95" t="s">
        <v>52</v>
      </c>
      <c r="C6" s="96"/>
      <c r="D6" s="96"/>
      <c r="E6" s="15" t="str">
        <f>IF(SUM(E8:E12)=0,0,"")</f>
        <v/>
      </c>
      <c r="F6" s="15"/>
      <c r="G6" s="16"/>
      <c r="M6" s="6" t="s">
        <v>127</v>
      </c>
      <c r="N6" s="6">
        <v>1</v>
      </c>
      <c r="O6" s="85">
        <f>2.75*1.2</f>
        <v>3.3</v>
      </c>
      <c r="P6" s="6">
        <f>O6*0.5</f>
        <v>1.65</v>
      </c>
    </row>
    <row r="7" spans="1:16" x14ac:dyDescent="0.2">
      <c r="E7" s="14" t="str">
        <f>IF(SUM(E8:E12)=0,0,"")</f>
        <v/>
      </c>
      <c r="F7" s="14"/>
      <c r="G7" s="14"/>
      <c r="M7" s="6" t="s">
        <v>128</v>
      </c>
      <c r="N7" s="6">
        <v>0</v>
      </c>
    </row>
    <row r="8" spans="1:16" ht="25.5" x14ac:dyDescent="0.2">
      <c r="B8" s="17" t="s">
        <v>39</v>
      </c>
      <c r="C8" s="18" t="s">
        <v>9</v>
      </c>
      <c r="D8" s="19" t="s">
        <v>133</v>
      </c>
      <c r="E8" s="48">
        <f>O5*1</f>
        <v>9.3500000000000014</v>
      </c>
      <c r="F8" s="86"/>
      <c r="G8" s="20" t="str">
        <f t="shared" ref="G8:G12" si="0">IF(F8="","",E8*F8)</f>
        <v/>
      </c>
      <c r="I8" s="78">
        <v>5.28</v>
      </c>
    </row>
    <row r="9" spans="1:16" ht="63.75" x14ac:dyDescent="0.2">
      <c r="B9" s="17" t="s">
        <v>40</v>
      </c>
      <c r="C9" s="18" t="s">
        <v>9</v>
      </c>
      <c r="D9" s="19" t="s">
        <v>135</v>
      </c>
      <c r="E9" s="48">
        <f>E10*0.1</f>
        <v>0.16500000000000001</v>
      </c>
      <c r="F9" s="86"/>
      <c r="G9" s="20" t="str">
        <f t="shared" si="0"/>
        <v/>
      </c>
      <c r="I9" s="77">
        <v>37.18</v>
      </c>
    </row>
    <row r="10" spans="1:16" ht="63.75" x14ac:dyDescent="0.2">
      <c r="B10" s="17" t="s">
        <v>41</v>
      </c>
      <c r="C10" s="18" t="s">
        <v>9</v>
      </c>
      <c r="D10" s="19" t="s">
        <v>138</v>
      </c>
      <c r="E10" s="48">
        <f>(N6*O6*0.5+N7*0.6)</f>
        <v>1.65</v>
      </c>
      <c r="F10" s="86"/>
      <c r="G10" s="20" t="str">
        <f t="shared" si="0"/>
        <v/>
      </c>
      <c r="I10" s="77">
        <v>8.8000000000000007</v>
      </c>
    </row>
    <row r="11" spans="1:16" ht="63.75" x14ac:dyDescent="0.2">
      <c r="B11" s="17" t="s">
        <v>42</v>
      </c>
      <c r="C11" s="18" t="s">
        <v>9</v>
      </c>
      <c r="D11" s="19" t="s">
        <v>134</v>
      </c>
      <c r="E11" s="48">
        <f>E12*0.1</f>
        <v>0.16500000000000001</v>
      </c>
      <c r="F11" s="86"/>
      <c r="G11" s="20" t="str">
        <f t="shared" si="0"/>
        <v/>
      </c>
      <c r="I11" s="79">
        <v>53.9</v>
      </c>
    </row>
    <row r="12" spans="1:16" ht="63.75" x14ac:dyDescent="0.2">
      <c r="B12" s="17" t="s">
        <v>43</v>
      </c>
      <c r="C12" s="18" t="s">
        <v>9</v>
      </c>
      <c r="D12" s="19" t="s">
        <v>129</v>
      </c>
      <c r="E12" s="48">
        <f>(N6*O6)*0.5</f>
        <v>1.65</v>
      </c>
      <c r="F12" s="86"/>
      <c r="G12" s="20" t="str">
        <f t="shared" si="0"/>
        <v/>
      </c>
      <c r="I12" s="79">
        <v>11.33</v>
      </c>
    </row>
    <row r="13" spans="1:16" x14ac:dyDescent="0.2">
      <c r="E13" s="47"/>
      <c r="F13" s="14"/>
      <c r="G13" s="14"/>
    </row>
    <row r="14" spans="1:16" ht="21.2" customHeight="1" x14ac:dyDescent="0.3">
      <c r="B14" s="95" t="s">
        <v>53</v>
      </c>
      <c r="C14" s="96"/>
      <c r="D14" s="96"/>
      <c r="E14" s="15" t="str">
        <f>IF(SUM(E16:E17)=0,0,"")</f>
        <v/>
      </c>
      <c r="F14" s="15"/>
      <c r="G14" s="16"/>
    </row>
    <row r="15" spans="1:16" x14ac:dyDescent="0.2">
      <c r="E15" s="14" t="str">
        <f>IF(SUM(E16:E17)=0,0,"")</f>
        <v/>
      </c>
      <c r="F15" s="14"/>
      <c r="G15" s="14"/>
    </row>
    <row r="16" spans="1:16" ht="76.5" x14ac:dyDescent="0.2">
      <c r="B16" s="17" t="s">
        <v>44</v>
      </c>
      <c r="C16" s="18" t="s">
        <v>9</v>
      </c>
      <c r="D16" s="19" t="s">
        <v>123</v>
      </c>
      <c r="E16" s="48">
        <f>(E10+E12+E9+E11)*0.65</f>
        <v>2.3595000000000002</v>
      </c>
      <c r="F16" s="86"/>
      <c r="G16" s="20" t="str">
        <f t="shared" ref="G16" si="1">IF(F16="","",E16*F16)</f>
        <v/>
      </c>
      <c r="I16" s="80">
        <v>18</v>
      </c>
    </row>
    <row r="17" spans="2:9" ht="38.25" x14ac:dyDescent="0.2">
      <c r="B17" s="17" t="s">
        <v>45</v>
      </c>
      <c r="C17" s="18" t="s">
        <v>7</v>
      </c>
      <c r="D17" s="19" t="s">
        <v>51</v>
      </c>
      <c r="E17" s="48">
        <v>170</v>
      </c>
      <c r="F17" s="86"/>
      <c r="G17" s="20" t="str">
        <f t="shared" ref="G17" si="2">IF(F17="","",E17*F17)</f>
        <v/>
      </c>
      <c r="I17" s="70">
        <v>0</v>
      </c>
    </row>
    <row r="18" spans="2:9" x14ac:dyDescent="0.2">
      <c r="E18" s="14" t="str">
        <f>IF(SUM(E21:E23)=0,0,"")</f>
        <v/>
      </c>
      <c r="F18" s="14"/>
      <c r="G18" s="14"/>
    </row>
    <row r="19" spans="2:9" ht="21.2" customHeight="1" x14ac:dyDescent="0.3">
      <c r="B19" s="95" t="s">
        <v>54</v>
      </c>
      <c r="C19" s="96"/>
      <c r="D19" s="96"/>
      <c r="E19" s="15" t="str">
        <f>IF(SUM(E21:E23)=0,0,"")</f>
        <v/>
      </c>
      <c r="F19" s="15"/>
      <c r="G19" s="16"/>
    </row>
    <row r="20" spans="2:9" x14ac:dyDescent="0.2">
      <c r="E20" s="14" t="str">
        <f>IF(SUM(E21:E23)=0,0,"")</f>
        <v/>
      </c>
      <c r="F20" s="14"/>
      <c r="G20" s="14"/>
    </row>
    <row r="21" spans="2:9" ht="25.5" x14ac:dyDescent="0.2">
      <c r="B21" s="17" t="s">
        <v>47</v>
      </c>
      <c r="C21" s="18" t="s">
        <v>46</v>
      </c>
      <c r="D21" s="19" t="s">
        <v>130</v>
      </c>
      <c r="E21" s="20">
        <f>E22+E23</f>
        <v>66.358000000000004</v>
      </c>
      <c r="F21" s="86"/>
      <c r="G21" s="20" t="str">
        <f t="shared" ref="G21:G23" si="3">IF(F21="","",E21*F21)</f>
        <v/>
      </c>
      <c r="I21" s="74">
        <v>3.5</v>
      </c>
    </row>
    <row r="22" spans="2:9" ht="38.25" x14ac:dyDescent="0.2">
      <c r="B22" s="17" t="s">
        <v>48</v>
      </c>
      <c r="C22" s="18" t="s">
        <v>46</v>
      </c>
      <c r="D22" s="19" t="s">
        <v>99</v>
      </c>
      <c r="E22" s="48">
        <f>(E8+E9+E10+E11+E12)*2.1</f>
        <v>27.258000000000003</v>
      </c>
      <c r="F22" s="86"/>
      <c r="G22" s="20" t="str">
        <f t="shared" si="3"/>
        <v/>
      </c>
      <c r="I22" s="75">
        <v>0</v>
      </c>
    </row>
    <row r="23" spans="2:9" ht="38.25" x14ac:dyDescent="0.2">
      <c r="B23" s="17" t="s">
        <v>49</v>
      </c>
      <c r="C23" s="18" t="s">
        <v>46</v>
      </c>
      <c r="D23" s="19" t="s">
        <v>100</v>
      </c>
      <c r="E23" s="48">
        <f>(('1. PREDDELA'!E17)*0.1)*2.3</f>
        <v>39.099999999999994</v>
      </c>
      <c r="F23" s="86"/>
      <c r="G23" s="20" t="str">
        <f t="shared" si="3"/>
        <v/>
      </c>
      <c r="I23" s="75">
        <v>0</v>
      </c>
    </row>
    <row r="24" spans="2:9" ht="13.5" thickBot="1" x14ac:dyDescent="0.25">
      <c r="B24" s="49"/>
      <c r="I24" s="6"/>
    </row>
    <row r="25" spans="2:9" ht="16.5" thickBot="1" x14ac:dyDescent="0.25">
      <c r="D25" s="25" t="s">
        <v>50</v>
      </c>
      <c r="E25" s="26"/>
      <c r="F25" s="92" t="str">
        <f>IF(SUM(G8:G23)=0,"",SUM(G8:G23))</f>
        <v/>
      </c>
      <c r="G25" s="93"/>
    </row>
  </sheetData>
  <sheetProtection algorithmName="SHA-512" hashValue="gupciB4dJuPrf+F37BJzVIuZkKeyemNOBHQjqd90pmPvQN1GVdGThnmoqF+6o8DmDbiWGYr/zLC/ZSD1sJzmQQ==" saltValue="mgxgVh6I/Z0RrPnfee+ABg==" spinCount="100000" sheet="1" selectLockedCells="1"/>
  <dataConsolidate/>
  <mergeCells count="5">
    <mergeCell ref="B4:G4"/>
    <mergeCell ref="B6:D6"/>
    <mergeCell ref="F25:G25"/>
    <mergeCell ref="B14:D14"/>
    <mergeCell ref="B19:D1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</sheetPr>
  <dimension ref="A1:J28"/>
  <sheetViews>
    <sheetView view="pageBreakPreview" zoomScaleNormal="115" zoomScaleSheetLayoutView="100" zoomScalePageLayoutView="120" workbookViewId="0">
      <pane ySplit="2" topLeftCell="A3" activePane="bottomLeft" state="frozen"/>
      <selection activeCell="E10" sqref="E10"/>
      <selection pane="bottomLeft" activeCell="F9" sqref="F9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61" hidden="1" customWidth="1"/>
    <col min="10" max="10" width="9.140625" style="6" hidden="1" customWidth="1"/>
    <col min="11" max="11" width="0" style="6" hidden="1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1" t="s">
        <v>26</v>
      </c>
      <c r="C2" s="41" t="s">
        <v>31</v>
      </c>
      <c r="D2" s="41" t="s">
        <v>27</v>
      </c>
      <c r="E2" s="42" t="s">
        <v>28</v>
      </c>
      <c r="F2" s="42" t="s">
        <v>29</v>
      </c>
      <c r="G2" s="42" t="s">
        <v>30</v>
      </c>
      <c r="I2" s="62" t="s">
        <v>36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94" t="s">
        <v>55</v>
      </c>
      <c r="C4" s="94"/>
      <c r="D4" s="94"/>
      <c r="E4" s="94"/>
      <c r="F4" s="94"/>
      <c r="G4" s="94"/>
    </row>
    <row r="5" spans="1:9" ht="12.75" customHeight="1" x14ac:dyDescent="0.2">
      <c r="B5" s="13"/>
      <c r="C5" s="13"/>
      <c r="D5" s="13"/>
      <c r="E5" s="50"/>
      <c r="F5" s="50"/>
      <c r="G5" s="50"/>
    </row>
    <row r="6" spans="1:9" ht="21.2" customHeight="1" x14ac:dyDescent="0.3">
      <c r="B6" s="95" t="s">
        <v>66</v>
      </c>
      <c r="C6" s="96"/>
      <c r="D6" s="96"/>
      <c r="E6" s="15"/>
      <c r="F6" s="15"/>
      <c r="G6" s="16"/>
    </row>
    <row r="7" spans="1:9" ht="21.2" customHeight="1" x14ac:dyDescent="0.25">
      <c r="B7" s="98" t="s">
        <v>56</v>
      </c>
      <c r="C7" s="98"/>
      <c r="D7" s="98"/>
      <c r="E7" s="22" t="str">
        <f>IF(SUM(E9:E9)=0,0,"")</f>
        <v/>
      </c>
      <c r="F7" s="22"/>
      <c r="G7" s="22"/>
    </row>
    <row r="8" spans="1:9" ht="13.5" x14ac:dyDescent="0.25">
      <c r="E8" s="51" t="str">
        <f>IF(SUM(E9:E9)=0,0,"")</f>
        <v/>
      </c>
      <c r="F8" s="51"/>
      <c r="G8" s="51"/>
    </row>
    <row r="9" spans="1:9" ht="38.25" x14ac:dyDescent="0.2">
      <c r="B9" s="17" t="s">
        <v>77</v>
      </c>
      <c r="C9" s="18" t="s">
        <v>9</v>
      </c>
      <c r="D9" s="19" t="s">
        <v>94</v>
      </c>
      <c r="E9" s="48">
        <f>(E13)*0.05</f>
        <v>8.5</v>
      </c>
      <c r="F9" s="86"/>
      <c r="G9" s="20" t="str">
        <f t="shared" ref="G9" si="0">IF(F9="","",E9*F9)</f>
        <v/>
      </c>
      <c r="I9" s="71">
        <v>5</v>
      </c>
    </row>
    <row r="10" spans="1:9" x14ac:dyDescent="0.2">
      <c r="E10" s="14"/>
      <c r="F10" s="14"/>
      <c r="G10" s="14"/>
    </row>
    <row r="11" spans="1:9" ht="21.75" customHeight="1" x14ac:dyDescent="0.25">
      <c r="B11" s="97" t="s">
        <v>78</v>
      </c>
      <c r="C11" s="97"/>
      <c r="D11" s="97"/>
      <c r="E11" s="51" t="str">
        <f>IF(SUM(E13:E13)=0,0,"")</f>
        <v/>
      </c>
      <c r="F11" s="51"/>
      <c r="G11" s="51"/>
    </row>
    <row r="12" spans="1:9" x14ac:dyDescent="0.2">
      <c r="E12" s="14" t="str">
        <f>IF(SUM(E13:E13)=0,0,"")</f>
        <v/>
      </c>
      <c r="F12" s="14"/>
      <c r="G12" s="14"/>
    </row>
    <row r="13" spans="1:9" ht="89.25" x14ac:dyDescent="0.2">
      <c r="B13" s="17" t="s">
        <v>79</v>
      </c>
      <c r="C13" s="18" t="s">
        <v>7</v>
      </c>
      <c r="D13" s="19" t="s">
        <v>139</v>
      </c>
      <c r="E13" s="48">
        <v>170</v>
      </c>
      <c r="F13" s="86"/>
      <c r="G13" s="20" t="str">
        <f t="shared" ref="G13" si="1">IF(F13="","",E13*F13)</f>
        <v/>
      </c>
      <c r="I13" s="73">
        <v>0</v>
      </c>
    </row>
    <row r="14" spans="1:9" x14ac:dyDescent="0.2">
      <c r="E14" s="14"/>
      <c r="F14" s="14"/>
      <c r="G14" s="14"/>
    </row>
    <row r="15" spans="1:9" ht="21.2" customHeight="1" x14ac:dyDescent="0.3">
      <c r="B15" s="95" t="s">
        <v>80</v>
      </c>
      <c r="C15" s="96"/>
      <c r="D15" s="96"/>
      <c r="E15" s="15"/>
      <c r="F15" s="15"/>
      <c r="G15" s="16"/>
    </row>
    <row r="16" spans="1:9" x14ac:dyDescent="0.2">
      <c r="E16" s="14" t="str">
        <f>IF(SUM(E19:E19)=0,0,"")</f>
        <v/>
      </c>
      <c r="F16" s="14"/>
      <c r="G16" s="14"/>
    </row>
    <row r="17" spans="2:9" ht="27" customHeight="1" x14ac:dyDescent="0.25">
      <c r="B17" s="97" t="s">
        <v>81</v>
      </c>
      <c r="C17" s="97"/>
      <c r="D17" s="97"/>
      <c r="E17" s="51" t="str">
        <f>IF(SUM(E19:E19)=0,0,"")</f>
        <v/>
      </c>
      <c r="F17" s="51"/>
      <c r="G17" s="51"/>
    </row>
    <row r="18" spans="2:9" x14ac:dyDescent="0.2">
      <c r="E18" s="14" t="str">
        <f>IF(SUM(E19:E19)=0,0,"")</f>
        <v/>
      </c>
      <c r="F18" s="14"/>
      <c r="G18" s="14"/>
    </row>
    <row r="19" spans="2:9" ht="89.25" x14ac:dyDescent="0.2">
      <c r="B19" s="17" t="s">
        <v>82</v>
      </c>
      <c r="C19" s="18" t="s">
        <v>7</v>
      </c>
      <c r="D19" s="19" t="s">
        <v>140</v>
      </c>
      <c r="E19" s="48">
        <f>E13</f>
        <v>170</v>
      </c>
      <c r="F19" s="86"/>
      <c r="G19" s="20" t="str">
        <f t="shared" ref="G19" si="2">IF(F19="","",E19*F19)</f>
        <v/>
      </c>
      <c r="I19" s="72">
        <v>0</v>
      </c>
    </row>
    <row r="20" spans="2:9" x14ac:dyDescent="0.2">
      <c r="E20" s="14" t="str">
        <f>IF(SUM(E23:E25)=0,0,"")</f>
        <v/>
      </c>
      <c r="F20" s="14"/>
      <c r="G20" s="14"/>
    </row>
    <row r="21" spans="2:9" ht="27" customHeight="1" x14ac:dyDescent="0.25">
      <c r="B21" s="97" t="s">
        <v>83</v>
      </c>
      <c r="C21" s="97"/>
      <c r="D21" s="97"/>
      <c r="E21" s="51" t="str">
        <f>IF(SUM(E23:E25)=0,0,"")</f>
        <v/>
      </c>
      <c r="F21" s="51"/>
      <c r="G21" s="51"/>
    </row>
    <row r="22" spans="2:9" x14ac:dyDescent="0.2">
      <c r="E22" s="14" t="str">
        <f>IF(SUM(E23:E25)=0,0,"")</f>
        <v/>
      </c>
      <c r="F22" s="14"/>
      <c r="G22" s="14"/>
    </row>
    <row r="23" spans="2:9" ht="38.25" x14ac:dyDescent="0.2">
      <c r="B23" s="17" t="s">
        <v>84</v>
      </c>
      <c r="C23" s="18" t="s">
        <v>7</v>
      </c>
      <c r="D23" s="19" t="s">
        <v>104</v>
      </c>
      <c r="E23" s="48">
        <f>E19</f>
        <v>170</v>
      </c>
      <c r="F23" s="86"/>
      <c r="G23" s="20" t="str">
        <f t="shared" ref="G23:G25" si="3">IF(F23="","",E23*F23)</f>
        <v/>
      </c>
      <c r="I23" s="75">
        <v>0</v>
      </c>
    </row>
    <row r="24" spans="2:9" ht="25.5" x14ac:dyDescent="0.2">
      <c r="B24" s="17" t="s">
        <v>85</v>
      </c>
      <c r="C24" s="18" t="s">
        <v>7</v>
      </c>
      <c r="D24" s="19" t="s">
        <v>95</v>
      </c>
      <c r="E24" s="48">
        <f>E23</f>
        <v>170</v>
      </c>
      <c r="F24" s="86"/>
      <c r="G24" s="20" t="str">
        <f t="shared" si="3"/>
        <v/>
      </c>
      <c r="I24" s="75">
        <v>0</v>
      </c>
    </row>
    <row r="25" spans="2:9" ht="25.5" x14ac:dyDescent="0.2">
      <c r="B25" s="17" t="s">
        <v>86</v>
      </c>
      <c r="C25" s="18" t="s">
        <v>8</v>
      </c>
      <c r="D25" s="19" t="s">
        <v>105</v>
      </c>
      <c r="E25" s="48">
        <f>'1. PREDDELA'!E18</f>
        <v>18</v>
      </c>
      <c r="F25" s="86"/>
      <c r="G25" s="20" t="str">
        <f t="shared" si="3"/>
        <v/>
      </c>
      <c r="I25" s="75">
        <v>0</v>
      </c>
    </row>
    <row r="26" spans="2:9" ht="13.5" x14ac:dyDescent="0.25">
      <c r="B26" s="49"/>
      <c r="E26" s="51"/>
      <c r="G26" s="51"/>
      <c r="I26" s="6"/>
    </row>
    <row r="27" spans="2:9" ht="13.5" thickBot="1" x14ac:dyDescent="0.25"/>
    <row r="28" spans="2:9" ht="16.5" thickBot="1" x14ac:dyDescent="0.25">
      <c r="D28" s="25" t="s">
        <v>65</v>
      </c>
      <c r="E28" s="26"/>
      <c r="F28" s="92" t="str">
        <f>IF(SUM(G9:G26)=0,"",SUM(G9:G26))</f>
        <v/>
      </c>
      <c r="G28" s="93"/>
    </row>
  </sheetData>
  <sheetProtection algorithmName="SHA-512" hashValue="5aQhV5cfsEs3jHGgserMyU2einGkXT3IHSoQY/boMu9ZNEVwh81vwkEpg/ly0yb0iDAtsffeuW7gt4pVIkdDGQ==" saltValue="dGKmQh53y7qd0BrMhfvHpA==" spinCount="100000" sheet="1" selectLockedCells="1"/>
  <dataConsolidate/>
  <mergeCells count="8">
    <mergeCell ref="F28:G28"/>
    <mergeCell ref="B21:D21"/>
    <mergeCell ref="B17:D17"/>
    <mergeCell ref="B4:G4"/>
    <mergeCell ref="B6:D6"/>
    <mergeCell ref="B7:D7"/>
    <mergeCell ref="B15:D15"/>
    <mergeCell ref="B11:D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</sheetPr>
  <dimension ref="A1:J12"/>
  <sheetViews>
    <sheetView view="pageBreakPreview" zoomScaleNormal="145" zoomScaleSheetLayoutView="100" zoomScalePageLayoutView="120" workbookViewId="0">
      <pane ySplit="2" topLeftCell="A3" activePane="bottomLeft" state="frozen"/>
      <selection activeCell="E10" sqref="E10"/>
      <selection pane="bottomLeft" activeCell="F8" sqref="F8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4.7109375" style="4" customWidth="1"/>
    <col min="5" max="5" width="9.140625" style="5"/>
    <col min="6" max="6" width="9.140625" style="5" customWidth="1"/>
    <col min="7" max="7" width="9.7109375" style="5" customWidth="1"/>
    <col min="8" max="8" width="3.5703125" style="6" customWidth="1"/>
    <col min="9" max="9" width="8.42578125" style="63" hidden="1" customWidth="1"/>
    <col min="10" max="10" width="9.140625" style="6" hidden="1" customWidth="1"/>
    <col min="11" max="11" width="0" style="6" hidden="1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1" t="s">
        <v>26</v>
      </c>
      <c r="C2" s="41" t="s">
        <v>31</v>
      </c>
      <c r="D2" s="41" t="s">
        <v>27</v>
      </c>
      <c r="E2" s="42" t="s">
        <v>28</v>
      </c>
      <c r="F2" s="42" t="s">
        <v>29</v>
      </c>
      <c r="G2" s="42" t="s">
        <v>30</v>
      </c>
      <c r="I2" s="64" t="s">
        <v>36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94" t="s">
        <v>57</v>
      </c>
      <c r="C4" s="94"/>
      <c r="D4" s="94"/>
      <c r="E4" s="94"/>
      <c r="F4" s="94"/>
      <c r="G4" s="94"/>
    </row>
    <row r="5" spans="1:9" x14ac:dyDescent="0.2">
      <c r="B5" s="49"/>
      <c r="I5" s="6"/>
    </row>
    <row r="6" spans="1:9" ht="21.2" customHeight="1" x14ac:dyDescent="0.3">
      <c r="B6" s="95" t="s">
        <v>58</v>
      </c>
      <c r="C6" s="96"/>
      <c r="D6" s="96"/>
      <c r="E6" s="15" t="str">
        <f>IF(SUM(E8:E10)=0,0,"")</f>
        <v/>
      </c>
      <c r="F6" s="15"/>
      <c r="G6" s="16"/>
    </row>
    <row r="7" spans="1:9" ht="12.75" customHeight="1" x14ac:dyDescent="0.3">
      <c r="B7" s="55"/>
      <c r="C7" s="55"/>
      <c r="D7" s="55"/>
      <c r="E7" s="56"/>
      <c r="F7" s="56"/>
      <c r="G7" s="56"/>
      <c r="I7" s="61"/>
    </row>
    <row r="8" spans="1:9" ht="63.75" x14ac:dyDescent="0.2">
      <c r="B8" s="52" t="s">
        <v>59</v>
      </c>
      <c r="C8" s="53" t="s">
        <v>4</v>
      </c>
      <c r="D8" s="46" t="s">
        <v>119</v>
      </c>
      <c r="E8" s="48">
        <v>1</v>
      </c>
      <c r="F8" s="87"/>
      <c r="G8" s="20" t="str">
        <f t="shared" ref="G8" si="0">IF(F8="","",E8*F8)</f>
        <v/>
      </c>
      <c r="I8" s="66">
        <v>0</v>
      </c>
    </row>
    <row r="9" spans="1:9" ht="25.5" x14ac:dyDescent="0.2">
      <c r="B9" s="17" t="s">
        <v>60</v>
      </c>
      <c r="C9" s="18" t="s">
        <v>4</v>
      </c>
      <c r="D9" s="19" t="s">
        <v>124</v>
      </c>
      <c r="E9" s="48">
        <f>E8</f>
        <v>1</v>
      </c>
      <c r="F9" s="86"/>
      <c r="G9" s="20" t="str">
        <f t="shared" ref="G9" si="1">IF(F9="","",E9*F9)</f>
        <v/>
      </c>
      <c r="I9" s="65">
        <v>0</v>
      </c>
    </row>
    <row r="10" spans="1:9" ht="38.25" x14ac:dyDescent="0.2">
      <c r="B10" s="17" t="s">
        <v>61</v>
      </c>
      <c r="C10" s="18" t="s">
        <v>4</v>
      </c>
      <c r="D10" s="19" t="s">
        <v>144</v>
      </c>
      <c r="E10" s="48">
        <v>1</v>
      </c>
      <c r="F10" s="86"/>
      <c r="G10" s="20" t="str">
        <f t="shared" ref="G10" si="2">IF(F10="","",E10*F10)</f>
        <v/>
      </c>
      <c r="I10" s="67">
        <v>289</v>
      </c>
    </row>
    <row r="11" spans="1:9" ht="13.5" thickBot="1" x14ac:dyDescent="0.25">
      <c r="B11" s="49"/>
      <c r="I11" s="6"/>
    </row>
    <row r="12" spans="1:9" ht="16.5" thickBot="1" x14ac:dyDescent="0.25">
      <c r="D12" s="25" t="s">
        <v>64</v>
      </c>
      <c r="E12" s="26"/>
      <c r="F12" s="92" t="str">
        <f>IF(SUM(G5:G10)=0,"",SUM(G5:G10))</f>
        <v/>
      </c>
      <c r="G12" s="93"/>
    </row>
  </sheetData>
  <sheetProtection algorithmName="SHA-512" hashValue="zcmYLmKoKMAOtVnBOqEsuZyw4EOZmwMET2gLnkqi4zlCi1DMK8ngn9IEmAYbgkO/yDwtoHyosYzh11sv5i6DmQ==" saltValue="KQMysrujEwOHyGB1Z0QYbQ==" spinCount="100000" sheet="1" selectLockedCells="1"/>
  <dataConsolidate/>
  <mergeCells count="3">
    <mergeCell ref="B4:G4"/>
    <mergeCell ref="F12:G12"/>
    <mergeCell ref="B6:D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</sheetPr>
  <dimension ref="A1:I6"/>
  <sheetViews>
    <sheetView view="pageBreakPreview" zoomScaleNormal="100" zoomScaleSheetLayoutView="100" zoomScalePageLayoutView="120" workbookViewId="0">
      <pane ySplit="2" topLeftCell="A3" activePane="bottomLeft" state="frozen"/>
      <selection activeCell="E10" sqref="E10"/>
      <selection pane="bottomLeft" activeCell="F7" sqref="F7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7"/>
    <col min="6" max="6" width="9.140625" style="5" customWidth="1"/>
    <col min="7" max="7" width="9.7109375" style="5" customWidth="1"/>
    <col min="8" max="8" width="4" style="6" customWidth="1"/>
    <col min="9" max="9" width="16.85546875" style="61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26</v>
      </c>
      <c r="C2" s="41" t="s">
        <v>31</v>
      </c>
      <c r="D2" s="41" t="s">
        <v>27</v>
      </c>
      <c r="E2" s="58" t="s">
        <v>28</v>
      </c>
      <c r="F2" s="42" t="s">
        <v>29</v>
      </c>
      <c r="G2" s="42" t="s">
        <v>30</v>
      </c>
      <c r="I2" s="62" t="s">
        <v>36</v>
      </c>
    </row>
    <row r="3" spans="1:9" x14ac:dyDescent="0.2">
      <c r="B3" s="43"/>
      <c r="C3" s="43"/>
      <c r="D3" s="44"/>
      <c r="E3" s="59"/>
      <c r="F3" s="45"/>
      <c r="G3" s="45"/>
    </row>
    <row r="4" spans="1:9" ht="15.75" x14ac:dyDescent="0.2">
      <c r="B4" s="94" t="s">
        <v>62</v>
      </c>
      <c r="C4" s="94"/>
      <c r="D4" s="94"/>
      <c r="E4" s="99"/>
      <c r="F4" s="94"/>
      <c r="G4" s="94"/>
    </row>
    <row r="5" spans="1:9" ht="13.5" thickBot="1" x14ac:dyDescent="0.25"/>
    <row r="6" spans="1:9" ht="16.5" thickBot="1" x14ac:dyDescent="0.25">
      <c r="D6" s="25" t="s">
        <v>63</v>
      </c>
      <c r="E6" s="60"/>
      <c r="F6" s="92" t="str">
        <f>IF(SUM(G5)=0,"",SUM(G5))</f>
        <v/>
      </c>
      <c r="G6" s="93"/>
    </row>
  </sheetData>
  <sheetProtection algorithmName="SHA-512" hashValue="hiLx+ymYRSyZL9n1zk9JKEBwIRxpX8CzC4Ckm5SLuPJ1D961+Bxfevs/7OcvJKqw7fdbMP3r7C9Ptp+mCjDjNQ==" saltValue="JsOA3v5gIMiDObq1ugNicA==" spinCount="100000" sheet="1" selectLockedCells="1"/>
  <dataConsolidate/>
  <mergeCells count="2">
    <mergeCell ref="F6:G6"/>
    <mergeCell ref="B4:G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</sheetPr>
  <dimension ref="A1:J6"/>
  <sheetViews>
    <sheetView view="pageBreakPreview" zoomScaleNormal="145" zoomScaleSheetLayoutView="100" zoomScalePageLayoutView="120" workbookViewId="0">
      <pane ySplit="2" topLeftCell="A3" activePane="bottomLeft" state="frozen"/>
      <selection activeCell="E10" sqref="E10"/>
      <selection pane="bottomLeft" activeCell="S10" sqref="S10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82" hidden="1" customWidth="1"/>
    <col min="10" max="10" width="9.140625" style="6" hidden="1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26</v>
      </c>
      <c r="C2" s="41" t="s">
        <v>31</v>
      </c>
      <c r="D2" s="41" t="s">
        <v>27</v>
      </c>
      <c r="E2" s="42" t="s">
        <v>28</v>
      </c>
      <c r="F2" s="42" t="s">
        <v>29</v>
      </c>
      <c r="G2" s="42" t="s">
        <v>30</v>
      </c>
      <c r="I2" s="83" t="s">
        <v>36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94" t="s">
        <v>68</v>
      </c>
      <c r="C4" s="94"/>
      <c r="D4" s="94"/>
      <c r="E4" s="94"/>
      <c r="F4" s="94"/>
      <c r="G4" s="94"/>
    </row>
    <row r="5" spans="1:9" ht="13.5" thickBot="1" x14ac:dyDescent="0.25">
      <c r="I5" s="6"/>
    </row>
    <row r="6" spans="1:9" ht="16.5" thickBot="1" x14ac:dyDescent="0.25">
      <c r="D6" s="25" t="s">
        <v>67</v>
      </c>
      <c r="E6" s="26"/>
      <c r="F6" s="92" t="str">
        <f>IF(SUM(G5)=0,"",SUM(G5))</f>
        <v/>
      </c>
      <c r="G6" s="93"/>
    </row>
  </sheetData>
  <sheetProtection algorithmName="SHA-512" hashValue="gmois3tJjEmYz7ojmiXkzpcE+89+hgmgq2Q45wjNSUO85dR9o8/KjRipz/kXH5MS9x2BJJvnrwraHjHEggbJIw==" saltValue="77Iju1A5Mb8+tqzbUTliRQ==" spinCount="100000" sheet="1" selectLockedCells="1"/>
  <dataConsolidate/>
  <mergeCells count="2">
    <mergeCell ref="F6:G6"/>
    <mergeCell ref="B4:G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I17"/>
  <sheetViews>
    <sheetView view="pageBreakPreview" zoomScaleNormal="100" zoomScaleSheetLayoutView="100" zoomScalePageLayoutView="120" workbookViewId="0">
      <pane ySplit="2" topLeftCell="A3" activePane="bottomLeft" state="frozen"/>
      <selection activeCell="E10" sqref="E10"/>
      <selection pane="bottomLeft" activeCell="F15" sqref="F1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customWidth="1"/>
    <col min="9" max="9" width="6" style="82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26</v>
      </c>
      <c r="C2" s="41" t="s">
        <v>31</v>
      </c>
      <c r="D2" s="41" t="s">
        <v>27</v>
      </c>
      <c r="E2" s="42" t="s">
        <v>28</v>
      </c>
      <c r="F2" s="42" t="s">
        <v>29</v>
      </c>
      <c r="G2" s="42" t="s">
        <v>30</v>
      </c>
      <c r="I2" s="83" t="s">
        <v>36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94" t="s">
        <v>70</v>
      </c>
      <c r="C4" s="94"/>
      <c r="D4" s="94"/>
      <c r="E4" s="94"/>
      <c r="F4" s="94"/>
      <c r="G4" s="94"/>
    </row>
    <row r="5" spans="1:9" ht="12.75" customHeight="1" x14ac:dyDescent="0.2">
      <c r="B5" s="49"/>
      <c r="E5" s="5" t="str">
        <f>IF(SUM(E8:E8)=0,0,"")</f>
        <v/>
      </c>
      <c r="I5" s="6"/>
    </row>
    <row r="6" spans="1:9" ht="21.2" customHeight="1" x14ac:dyDescent="0.3">
      <c r="B6" s="95" t="s">
        <v>71</v>
      </c>
      <c r="C6" s="96"/>
      <c r="D6" s="96"/>
      <c r="E6" s="15" t="str">
        <f>IF(SUM(E8:E8)=0,0,"")</f>
        <v/>
      </c>
      <c r="F6" s="15"/>
      <c r="G6" s="16"/>
    </row>
    <row r="7" spans="1:9" x14ac:dyDescent="0.2">
      <c r="E7" s="54" t="str">
        <f>IF(SUM(E8:E8)=0,0,"")</f>
        <v/>
      </c>
      <c r="F7" s="54"/>
      <c r="G7" s="54"/>
    </row>
    <row r="8" spans="1:9" ht="51" x14ac:dyDescent="0.2">
      <c r="B8" s="17" t="s">
        <v>72</v>
      </c>
      <c r="C8" s="18" t="s">
        <v>107</v>
      </c>
      <c r="D8" s="19" t="s">
        <v>122</v>
      </c>
      <c r="E8" s="48">
        <v>5</v>
      </c>
      <c r="F8" s="86"/>
      <c r="G8" s="20" t="str">
        <f>IF(F8="","",E8*F8)</f>
        <v/>
      </c>
      <c r="I8" s="82">
        <v>0</v>
      </c>
    </row>
    <row r="9" spans="1:9" ht="12.75" customHeight="1" x14ac:dyDescent="0.2">
      <c r="E9" s="54" t="str">
        <f>IF(SUM(E12:E15)=0,0,"")</f>
        <v/>
      </c>
      <c r="F9" s="54"/>
      <c r="G9" s="54"/>
    </row>
    <row r="10" spans="1:9" ht="21.2" customHeight="1" x14ac:dyDescent="0.3">
      <c r="B10" s="95" t="s">
        <v>73</v>
      </c>
      <c r="C10" s="96"/>
      <c r="D10" s="96"/>
      <c r="E10" s="15" t="str">
        <f>IF(SUM(E12:E15)=0,0,"")</f>
        <v/>
      </c>
      <c r="F10" s="15"/>
      <c r="G10" s="16"/>
    </row>
    <row r="11" spans="1:9" ht="12.75" customHeight="1" x14ac:dyDescent="0.2">
      <c r="E11" s="54" t="str">
        <f>IF(SUM(E12:E15)=0,0,"")</f>
        <v/>
      </c>
      <c r="F11" s="54"/>
      <c r="G11" s="54"/>
    </row>
    <row r="12" spans="1:9" ht="25.5" x14ac:dyDescent="0.2">
      <c r="B12" s="17" t="s">
        <v>74</v>
      </c>
      <c r="C12" s="18" t="s">
        <v>75</v>
      </c>
      <c r="D12" s="19" t="s">
        <v>108</v>
      </c>
      <c r="E12" s="48">
        <v>15</v>
      </c>
      <c r="F12" s="86"/>
      <c r="G12" s="20" t="str">
        <f t="shared" ref="G12:G14" si="0">IF(F12="","",E12*F12)</f>
        <v/>
      </c>
      <c r="I12" s="82">
        <v>125</v>
      </c>
    </row>
    <row r="13" spans="1:9" ht="25.5" x14ac:dyDescent="0.2">
      <c r="B13" s="17" t="s">
        <v>76</v>
      </c>
      <c r="C13" s="18" t="s">
        <v>75</v>
      </c>
      <c r="D13" s="19" t="s">
        <v>109</v>
      </c>
      <c r="E13" s="48">
        <v>1</v>
      </c>
      <c r="F13" s="86"/>
      <c r="G13" s="20" t="str">
        <f t="shared" si="0"/>
        <v/>
      </c>
      <c r="I13" s="82">
        <v>125</v>
      </c>
    </row>
    <row r="14" spans="1:9" ht="38.25" x14ac:dyDescent="0.2">
      <c r="B14" s="17" t="s">
        <v>110</v>
      </c>
      <c r="C14" s="18" t="s">
        <v>4</v>
      </c>
      <c r="D14" s="19" t="s">
        <v>120</v>
      </c>
      <c r="E14" s="48">
        <v>1</v>
      </c>
      <c r="F14" s="86"/>
      <c r="G14" s="20" t="str">
        <f t="shared" si="0"/>
        <v/>
      </c>
      <c r="I14" s="82">
        <v>0</v>
      </c>
    </row>
    <row r="15" spans="1:9" ht="25.5" x14ac:dyDescent="0.2">
      <c r="B15" s="17" t="s">
        <v>111</v>
      </c>
      <c r="C15" s="18" t="s">
        <v>4</v>
      </c>
      <c r="D15" s="19" t="s">
        <v>121</v>
      </c>
      <c r="E15" s="48">
        <v>1</v>
      </c>
      <c r="F15" s="86"/>
      <c r="G15" s="20" t="str">
        <f t="shared" ref="G15" si="1">IF(F15="","",E15*F15)</f>
        <v/>
      </c>
      <c r="I15" s="82">
        <v>0</v>
      </c>
    </row>
    <row r="16" spans="1:9" ht="12.75" customHeight="1" thickBot="1" x14ac:dyDescent="0.25"/>
    <row r="17" spans="4:7" ht="16.5" thickBot="1" x14ac:dyDescent="0.25">
      <c r="D17" s="25" t="s">
        <v>69</v>
      </c>
      <c r="E17" s="26"/>
      <c r="F17" s="92" t="str">
        <f>IF(SUM(G6:G15)=0,"",SUM(G6:G15))</f>
        <v/>
      </c>
      <c r="G17" s="93"/>
    </row>
  </sheetData>
  <sheetProtection algorithmName="SHA-512" hashValue="urIuB73sv4itsft4U3sbwFyyFANhjn1VdkBXPwFS0yMmEZBv7/O+KN3eWil309HUIcKTXONsIg2TaQwOWG/1xQ==" saltValue="J8LZoBuD08d/Gk7QJA0FFQ==" spinCount="100000" sheet="1" selectLockedCells="1"/>
  <dataConsolidate/>
  <mergeCells count="4">
    <mergeCell ref="B10:D10"/>
    <mergeCell ref="F17:G17"/>
    <mergeCell ref="B4:G4"/>
    <mergeCell ref="B6:D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35</vt:i4>
      </vt:variant>
    </vt:vector>
  </HeadingPairs>
  <TitlesOfParts>
    <vt:vector size="43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_2.4_Nasipi_zasipi_posteljica</vt:lpstr>
      <vt:lpstr>_2.9_prevozi_razprostiranje_materiala</vt:lpstr>
      <vt:lpstr>_3.1_Nosilne_plasti</vt:lpstr>
      <vt:lpstr>_3.2_Obrabne_plasti</vt:lpstr>
      <vt:lpstr>_4.4_Jaški</vt:lpstr>
      <vt:lpstr>_7.2_Elektroenergetski_vodi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Boris Tkalec</cp:lastModifiedBy>
  <cp:lastPrinted>2026-04-07T05:48:03Z</cp:lastPrinted>
  <dcterms:created xsi:type="dcterms:W3CDTF">2010-07-30T11:24:43Z</dcterms:created>
  <dcterms:modified xsi:type="dcterms:W3CDTF">2026-07-14T13:18:41Z</dcterms:modified>
</cp:coreProperties>
</file>